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0" yWindow="-120" windowWidth="24240" windowHeight="13740"/>
  </bookViews>
  <sheets>
    <sheet name="List1" sheetId="1" r:id="rId1"/>
    <sheet name="List2" sheetId="2" r:id="rId2"/>
    <sheet name="List3" sheetId="3" r:id="rId3"/>
  </sheet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37" i="1" l="1"/>
  <c r="H43" i="1" l="1"/>
  <c r="H56" i="1" l="1"/>
  <c r="H52" i="1" l="1"/>
  <c r="H64" i="1"/>
  <c r="H91" i="1" l="1"/>
  <c r="H90" i="1"/>
  <c r="H89" i="1"/>
  <c r="H88" i="1"/>
  <c r="H87" i="1"/>
  <c r="H86" i="1"/>
  <c r="H85" i="1"/>
  <c r="H84" i="1"/>
  <c r="H83" i="1"/>
  <c r="H82" i="1"/>
  <c r="H81" i="1"/>
  <c r="H92" i="1" l="1"/>
  <c r="H6" i="1" s="1"/>
  <c r="I6" i="1" s="1"/>
  <c r="J6" i="1" s="1"/>
  <c r="H29" i="1"/>
  <c r="H35" i="1"/>
  <c r="H32" i="1"/>
  <c r="H78" i="1" l="1"/>
  <c r="H77" i="1"/>
  <c r="H76" i="1"/>
  <c r="H75" i="1"/>
  <c r="H74" i="1"/>
  <c r="H73" i="1"/>
  <c r="H72" i="1" l="1"/>
  <c r="H71" i="1"/>
  <c r="H70" i="1"/>
  <c r="H69" i="1"/>
  <c r="H68" i="1"/>
  <c r="H67" i="1"/>
  <c r="H66" i="1"/>
  <c r="H65" i="1"/>
  <c r="H63" i="1"/>
  <c r="H62" i="1"/>
  <c r="H61" i="1"/>
  <c r="H60" i="1"/>
  <c r="H59" i="1"/>
  <c r="H58" i="1"/>
  <c r="H57" i="1"/>
  <c r="H55" i="1"/>
  <c r="H54" i="1"/>
  <c r="H24" i="1" l="1"/>
  <c r="H53" i="1" l="1"/>
  <c r="H51" i="1"/>
  <c r="H50" i="1"/>
  <c r="H49" i="1"/>
  <c r="H48" i="1"/>
  <c r="H38" i="1"/>
  <c r="H47" i="1"/>
  <c r="H46" i="1"/>
  <c r="H45" i="1"/>
  <c r="H44" i="1"/>
  <c r="H42" i="1"/>
  <c r="H40" i="1"/>
  <c r="H39" i="1"/>
  <c r="H36" i="1"/>
  <c r="H34" i="1"/>
  <c r="H41" i="1" l="1"/>
  <c r="H33" i="1"/>
  <c r="H31" i="1"/>
  <c r="H30" i="1"/>
  <c r="H28" i="1"/>
  <c r="H27" i="1"/>
  <c r="H26" i="1"/>
  <c r="H25" i="1"/>
  <c r="H23" i="1"/>
  <c r="H22" i="1"/>
  <c r="H79" i="1" l="1"/>
  <c r="H5" i="1" s="1"/>
  <c r="I5" i="1" s="1"/>
  <c r="I7" i="1" s="1"/>
  <c r="H10" i="1" s="1"/>
  <c r="H7" i="1" l="1"/>
  <c r="H9" i="1" s="1"/>
  <c r="J5" i="1"/>
  <c r="J7" i="1" s="1"/>
  <c r="H11" i="1" s="1"/>
</calcChain>
</file>

<file path=xl/sharedStrings.xml><?xml version="1.0" encoding="utf-8"?>
<sst xmlns="http://schemas.openxmlformats.org/spreadsheetml/2006/main" count="305" uniqueCount="234">
  <si>
    <t>Název</t>
  </si>
  <si>
    <t>Cena bez DPH</t>
  </si>
  <si>
    <t>Počet ks</t>
  </si>
  <si>
    <t>Cena celkem bez DPH</t>
  </si>
  <si>
    <t>Poř. číslo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</si>
  <si>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</si>
  <si>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</si>
  <si>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</si>
  <si>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</si>
  <si>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</si>
  <si>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</si>
  <si>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</si>
  <si>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</si>
  <si>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</si>
  <si>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</si>
  <si>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</si>
  <si>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</si>
  <si>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</si>
  <si>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</si>
  <si>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</si>
  <si>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</si>
  <si>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</si>
  <si>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</si>
  <si>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</si>
  <si>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</si>
  <si>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</si>
  <si>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</si>
  <si>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</si>
  <si>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</si>
  <si>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26.</t>
  </si>
  <si>
    <t>Přehrávač CD/MP3 včetně reprobeden</t>
  </si>
  <si>
    <t>Tiskárna</t>
  </si>
  <si>
    <t>Docházkový systém</t>
  </si>
  <si>
    <t>Hračky a didaktické pomůcky</t>
  </si>
  <si>
    <t>Informační tabule do exteriéru</t>
  </si>
  <si>
    <t>Informační tabule do interiéru</t>
  </si>
  <si>
    <t>Tělocvička pro nejmenší - sada na rozvoj rovnováhy</t>
  </si>
  <si>
    <t>Dětský látkový tunel</t>
  </si>
  <si>
    <t>Molitanová sestava</t>
  </si>
  <si>
    <t>Tělocvična pro nejmenší - sada na rozvoj motoriky</t>
  </si>
  <si>
    <t>Koš na pleny</t>
  </si>
  <si>
    <t>25.</t>
  </si>
  <si>
    <t>Matracové chrániče</t>
  </si>
  <si>
    <t>27.</t>
  </si>
  <si>
    <t>28.</t>
  </si>
  <si>
    <t>29.</t>
  </si>
  <si>
    <t>30.</t>
  </si>
  <si>
    <t>31.</t>
  </si>
  <si>
    <t>32.</t>
  </si>
  <si>
    <t>Rychlovarná konvice</t>
  </si>
  <si>
    <t>33.</t>
  </si>
  <si>
    <t>Vozík pro výdej jídla</t>
  </si>
  <si>
    <t xml:space="preserve">Zásobník na papírové ručníky </t>
  </si>
  <si>
    <t xml:space="preserve">Dávkovač mýdla </t>
  </si>
  <si>
    <t>Držák toaletního papíru</t>
  </si>
  <si>
    <t>Laminovačka</t>
  </si>
  <si>
    <t>Rozkládací sušák na prádlo</t>
  </si>
  <si>
    <t>Žehlička</t>
  </si>
  <si>
    <t>Žehlící prkno</t>
  </si>
  <si>
    <t>Sada na úklid</t>
  </si>
  <si>
    <t>Dětské ručníky</t>
  </si>
  <si>
    <t>Ručníky pro dospělé</t>
  </si>
  <si>
    <t>Prostěradlo na lehátko</t>
  </si>
  <si>
    <t>Prostěradlo do postýlky</t>
  </si>
  <si>
    <t>Kočárek pro malé děti</t>
  </si>
  <si>
    <t>Polštářky k sezení na práci v kruhu či k jiným aktivitám</t>
  </si>
  <si>
    <t>Odpadkový koš</t>
  </si>
  <si>
    <t xml:space="preserve">Koš na prádlo </t>
  </si>
  <si>
    <t>Žehlička napařovací, příkon 3200 W, vertikální napařování, odvápňování, samočištění, anti-drip systém (proti odkapávání), rychlé nahřátí, bezpečnostní vypínání, funkce kropení, použití vody z kohoutku, automatické vypínání, objem nádržky 350 ml, materiál žehlící plochy durilium.</t>
  </si>
  <si>
    <t>Mop třásňový, manuální ždímání, teleskopická tyč, materiál vytírací plochy mikrovlákno, šíře záběru 27,5 cm, délka tyče 125 cm, materiál tyče kov, kbelík a ždímací koš součástí balení.</t>
  </si>
  <si>
    <t>Pískoviště včetně písku</t>
  </si>
  <si>
    <t>Síť na pískoviště</t>
  </si>
  <si>
    <t>Podložka pod pískoviště</t>
  </si>
  <si>
    <t>Dětské hřiště</t>
  </si>
  <si>
    <t>Dřevěný prvek - mašinka</t>
  </si>
  <si>
    <t>Dřevěný prvek - vagónek</t>
  </si>
  <si>
    <t>Plastová skluzavka</t>
  </si>
  <si>
    <t>Skluzavka 120 cm se vstupní sedací plochou, určena pro děti od 2 let. Odolný plast, čistá délka skluzné plochy 100 cm, šířka sedací plochy cca 26 cm. Rozměr skluzavky cca 71 x 40 cm (v x š). Nosnost 50 kg.</t>
  </si>
  <si>
    <t>Pružinová houpačka</t>
  </si>
  <si>
    <t>Lavička</t>
  </si>
  <si>
    <t>Dětský altánek</t>
  </si>
  <si>
    <t>REKAPITULACE</t>
  </si>
  <si>
    <t>Náklady rozpočtu</t>
  </si>
  <si>
    <t>Standard interiér</t>
  </si>
  <si>
    <t>1 - STANDARD INTERIÉR</t>
  </si>
  <si>
    <t>Zařízení a vybavení zahrady</t>
  </si>
  <si>
    <t>Cena s DPH</t>
  </si>
  <si>
    <t>CELKEM</t>
  </si>
  <si>
    <t>DPH 21%</t>
  </si>
  <si>
    <t>2 - ZAŘÍZENÍ A VYBAVENÍ ZAHRADY</t>
  </si>
  <si>
    <t>59.</t>
  </si>
  <si>
    <t>60.</t>
  </si>
  <si>
    <t>61.</t>
  </si>
  <si>
    <t>62.</t>
  </si>
  <si>
    <t>63.</t>
  </si>
  <si>
    <t>64.</t>
  </si>
  <si>
    <t>65.</t>
  </si>
  <si>
    <t>66.</t>
  </si>
  <si>
    <t>CELKEM ZAŘÍZENÍ A VYBAVENÍ ZAHRADY</t>
  </si>
  <si>
    <t>CELKEM STANDARD INTERIÉR</t>
  </si>
  <si>
    <t>Hudební mikrosystém, Digital Sound Control, CD přehrávač, USB flash disk, FM, DAB/DAB+, Bluetooth, Spotify Connect, audio vstup, dálkový ovladač, reproduktory. Rozměry audiopřehrávače 23 x 14,5 x 26 cm (š x v x h), rozměry reproduktoru 17,4 x 26 x 22,9 cm (š x v x h).</t>
  </si>
  <si>
    <t xml:space="preserve"> </t>
  </si>
  <si>
    <t>Smartphone, úhlopříčka 6,4", displej s rozlišením 2400 × 1080 px, 8jádrový procesor, paměť RAM 6 GB, interní paměť 128 GB, čtyřnásobný zadní fotoaparát 48, optická stabilizace, přední fotoaparát 13 Mpx, hybridní slot (2× SIM nebo 1× SIM + paměťová karta), NFC, Bluetooth, 5G, GPS, Wi-Fi, USB-C, Android 12.0, kapacita baterie 5 000 mAh.</t>
  </si>
  <si>
    <t>MJ</t>
  </si>
  <si>
    <t>ks</t>
  </si>
  <si>
    <t>Cena za MJ bez DPH</t>
  </si>
  <si>
    <t>Interiérový nášlapný koš, 30 l, nerez matný, hygienické otevírání nožním pedálem, vybavený vnitřní vyjímatelnou plastovou nádobou, dvojitá skládací rukojet vnitřní nádoby pro uchycení plastových sáčků.</t>
  </si>
  <si>
    <t>Pračka s předním plněním, energetická třída A, kapacita pračky 9 kg, spotřeba vody na cyklus cca 46 l, parní program, váhová automatika, displej, dětská pojistka a ochrana proti úniku vody (Aqua Stop), 1600 ot/min při odstřeďování, rozměry 59,7 × 84,7 × 66 cm (š × v × h).</t>
  </si>
  <si>
    <t>Sušička prádla - kondenzační, samostatně stojicí, energetická třída A+++, účinnost sušení A, maximální množství prádla 9 kg, hlučnost max. 63 dB, odložený start, displej a vnitřní osvětlení, rozměry 85 × 59,6 × 66,3 cm (v × š × h), nádoba na kondenzát a sada na připojení odpadu součástí balení.</t>
  </si>
  <si>
    <t>Kancelářská židle s látkovým čalouněním, houpací mechanika s nastavením protiváhy, čalouněné područky pro oporu loktů, celková výška min. 128 cm, výška sedáku 47 - 57 cm, šířka sedáku 50 cm, ocelový kříž, nosnost 150 kg, kolečka pro tvrdé podlahy. Barva - výběr dle vzorníku dodavatele.</t>
  </si>
  <si>
    <t>Sušák na prádlo, skládací, volně stojící, stabilní, silné hliníkové dráty, kolečka pro snadné přemístění, bezpečnostní zámek křídel a držák pro malé předměty. Rozměr v rozložení 174 x 57 x 91 cm (š x h x v), sušící plocha 20 m.</t>
  </si>
  <si>
    <t>Žehlicí prkno - skládací ocelová konstrukce, rozměry žehlicí plochy 122 × 43 cm (d x š), nastavitelná výška - min. 74 cm, max. 93 cm, držák na žehličku, rozměry držáku 42,5 × 28 cm (š x d), výplň z filcu a pěny o tloušťce 7 mm, ve spodní části prkna drátěná odkládací plocha na vyžehlené prádlo.</t>
  </si>
  <si>
    <t xml:space="preserve">Ložní povlečení na lehátko - sada přikrývka + polštář </t>
  </si>
  <si>
    <t xml:space="preserve">Dětský set na lehátko - sada deka + polštář </t>
  </si>
  <si>
    <t xml:space="preserve">Dětský set do postýlky - sada deka + polštář </t>
  </si>
  <si>
    <t xml:space="preserve">Ložní povlečení do postýlky - sada přikrývka + polštář </t>
  </si>
  <si>
    <t xml:space="preserve">Prostěradlo do dětské postýlky, napínací se stahovací gumou, froté, nepropustné s antibakteriální úpravou. Spodní část z 100% polyuretanu, vrchní část 100% bavlna ve froté úpravě. Rozměr 60 × 120 cm. Barva dle aktuální nabídky dodavatele. </t>
  </si>
  <si>
    <t>Prostěradlo na dětské lehátko, napínací se stahovací gumou, froté, nepropustné s antibakteriální úpravou. Spodní část z 100% polyuretanu, vrchní část 100% bavlna ve froté úpravě. Rozměr 140 x 70 cm. Barva dle aktuální nabídky dodavatele.</t>
  </si>
  <si>
    <t>Kočárek sportovní, do města, hluboká, sportovní korbička, nafukovací otočná kola s aretací, odnímatelné madlo/hrazdička, snadné složení, polohování opěrky do plného lehu, nastavitelná rukojeť, maximální výška rukojeti 113 cm, maximální hmotnost dítěte 22 kg, rozměry ve složeném stavu 34 × 57 × 83 cm (v × š × d). Rám kočárku, sportovní sedačka, držák na pití a úložný košík je součástí.</t>
  </si>
  <si>
    <t>Ilustrativní foto*</t>
  </si>
  <si>
    <r>
      <t>Popis</t>
    </r>
    <r>
      <rPr>
        <b/>
        <sz val="11"/>
        <color rgb="FF000000"/>
        <rFont val="Calibri"/>
        <family val="2"/>
        <charset val="238"/>
      </rPr>
      <t>**</t>
    </r>
  </si>
  <si>
    <t>Mobilní telefon včetně nabíječky (bez SIM a tarifu)</t>
  </si>
  <si>
    <t>Notebook</t>
  </si>
  <si>
    <t>Odolný povrch z přírodního korku, který nezanechává stopy po vpichu (samoregenerační přírodní korková deska), eloxovaný rám, možnost uchytit na šířku i na výšku. Rozměr: 1500 x 1000 mm (š x v). K montáži na zeď (součástí balení jsou hmoždinky a vruty).</t>
  </si>
  <si>
    <r>
      <t xml:space="preserve">Molitanová sestava potažená barevnou, omyvatelnou látkou. Použití na stavění různých domečků, tunelů, překážkových drah apod. Sestavu tvoří např. schody, kostky, matrace, různě velké </t>
    </r>
    <r>
      <rPr>
        <sz val="11"/>
        <color theme="1"/>
        <rFont val="Calibri"/>
        <family val="2"/>
        <charset val="238"/>
        <scheme val="minor"/>
      </rPr>
      <t>čtverce</t>
    </r>
    <r>
      <rPr>
        <sz val="11"/>
        <color rgb="FF000000"/>
        <rFont val="Calibri"/>
        <family val="2"/>
        <charset val="238"/>
        <scheme val="minor"/>
      </rPr>
      <t>, hranoly, můstky, válce apod. Minimální počet prvků - 10 ks. Mix barev - dle aktuální nabídky dodavatele.</t>
    </r>
  </si>
  <si>
    <t>Koš na pleny s víkem na jednorázové pleny, vhodný pro papírové jednorázové i bavlněné prací pleny, kapacita cca 18 plen, bezzápachový (koš je vybaven ABS systémem, který efektivně zabraňuje úniku zápachu). Barva bílá. Materiál plast.</t>
  </si>
  <si>
    <r>
      <t xml:space="preserve">Čalouněné křeslo s vysokým opěrátkem a područkami, potah látka s hladkým povrchem, sedák měkce polstrovaný PU pěnou. Rozměry </t>
    </r>
    <r>
      <rPr>
        <sz val="11"/>
        <rFont val="Calibri"/>
        <family val="2"/>
        <charset val="238"/>
        <scheme val="minor"/>
      </rPr>
      <t xml:space="preserve">cca 101 x 73 x 77 </t>
    </r>
    <r>
      <rPr>
        <sz val="11"/>
        <color rgb="FF000000"/>
        <rFont val="Calibri"/>
        <family val="2"/>
        <charset val="238"/>
        <scheme val="minor"/>
      </rPr>
      <t xml:space="preserve"> (v × š × h), šířka sedu 47 cm, hloubka sedu 47 cm, výška sedu 45 cm. Nohy z masivního dřeva, Barva dle vzorníku dodavatele (preference žlutá).</t>
    </r>
  </si>
  <si>
    <t>Molitanové sedáky v pestrých barvách, potaženy odolnou koženkou. Rozměr jednoho sedáku 30 x 30 x 5 cm (š x h x v). Různé barvy.</t>
  </si>
  <si>
    <t>Multifunkční tiskárna, inkoustová, tisk, kopírování, skenování, rychlost tisku černobíle 33 stran/min, rychlost tisku barevně 15 stran/min, formát A4, manuální oboustranný tisk, Wi-Fi, LAN, USB, vstupní zásobník 100 ks, výstupní zásobník 30 listů rozlišení 5760 × 1440 DPI, rozlišení skeneru 1200 x 2400. Součást tiskárny je sada startovacích náplní. Rozměr 37,5 x 23,7 x 34,7 cm (š x v x h).</t>
  </si>
  <si>
    <t>Úhlopříčka a typ displeje 15.6", rozlišení displeje 1920 x 1080 (FullHD), typ displeje nedotykový, operační systém Windows 11 Home, procesor 5625U (6C/12T 2.3/4.3GHz), operační paměť 8 GB DDR4, vnitřní úložiště 512 GB/M.2 SSD, připojení BlueTooth, Wi-FI 6 802.11ax. Grafické výstupy HDMI, USB. Numerická, podsvícená klávesnice. Rozměry notebooku 359.4 x 19.9 x 233.9 mm (š x v x h). Barva stříbrná.</t>
  </si>
  <si>
    <t>Elektronický docházkový systém. Shromažďuje a vypočítává odpracované hodiny, přesčasy a absence. Identifikace: RFID (karta/čip/identifikace obličeje), PIN kód, displej: 3,5“ barevný TFT, dotyková klávesnice, způsob připojení: WIFI/Ethernet/USB, maximální počet uživatelů: 2000, připraveno pro evropskou legislativu GDPR. Procesor dvoujádrový, 1,2 GHz, paměť 128 MB RAM/256 MB paměť Flash. Součástí dodávky je licence software.</t>
  </si>
  <si>
    <t>Venkovní kovová uzamykatelná vitrína o velikosti 4 x A4 k umístění na zeď, skleněná tabule dvířek z bezpečnostního skla o tloušťce 4 mm, odolná proti vlhkosti (těsnící spoje z elastomeru), bezpečnostní zámek umístěn na profilu dveří (2 klíče), podklad z pozinkovaného plechu lakovaný bílou barvou, plech vyrobený z žárového zinku, hliníkový rám, rozměr 75 x 55 x 5,8 cm (v x š x h).</t>
  </si>
  <si>
    <t>Číšnický vozík, 3 police a nožičky vyrobeny z vysoce kvalitní nerezové oceli. Každá noha má kolečko se samostatnými parkovacími brzdami, nad každým kolem je kryt poskytující ochranu před případnými nárazy. Kolečka jsou vyrobena z pevné gumy, výška vozíku 950 mm, délka police 940 mm, šířka police 500 mm.</t>
  </si>
  <si>
    <t>Věšák na ručníky s 24 háčky. Materiál laminovaná dřevotřísková deska tl. 18mm, dekor javor. Délka věšáku max. 2,10 m (montáž na věšákovou stěnu z kompozitních desek), šířka věšáku 15 cm. Věšáky nerez, 24 ks.</t>
  </si>
  <si>
    <t>Věšák na ručníky s 12 háčky. Materiál laminovaná dřevotřísková deska tl. 18mm, dekor javor. Délka věšáku max. 1,15 m (montáž na stěnu z kompozitních desek), šířka věšáku 15 cm. Věšáky nerez, 12 ks.</t>
  </si>
  <si>
    <t>34.</t>
  </si>
  <si>
    <t>Praktický koberec s protismykovou vrstvou s motivy (např. farma, závodní dráha, letiště, písmenka apod.). Minimální rozměr 200 x 140 cm.</t>
  </si>
  <si>
    <t>Rychlovarná konvice, nerezová, příkon 2 200 W, objem 1,5 l, barevné podsvícení,  regulace teploty 40–100 °C, automatické vypnutí, vyjímatelný filtr, ukazatel množství vody, světelná a zvuková signalizace.</t>
  </si>
  <si>
    <t>35.</t>
  </si>
  <si>
    <t>36.</t>
  </si>
  <si>
    <t>Koš na špinavé prádlo, materiál plast, objem 60 l, omyvatelný, hranatý, s víkem, s rukojetí, otvory pro cirkulaci vzduchu, rozměry min. 63 × 44 × 35 cm (v × š × h), barva bílá nebo šedá.</t>
  </si>
  <si>
    <t>37.</t>
  </si>
  <si>
    <t>38.</t>
  </si>
  <si>
    <t>39.</t>
  </si>
  <si>
    <t>Držák na toaletní papír - s krytem, nástěnný, nerez. Součástí balení je montážní sada.</t>
  </si>
  <si>
    <t>40.</t>
  </si>
  <si>
    <t>41.</t>
  </si>
  <si>
    <t>42.</t>
  </si>
  <si>
    <t>43.</t>
  </si>
  <si>
    <t>Laminátor, formát do A3, pro dokumenty a fotografie, pro fólie 150 - 250 mikronů, rychlost zahřátí 3 - 5 minut, rychlost laminování cca 250 mm/min, rozměry 44 x 6,3 x 14,5 cm (š × v × h).</t>
  </si>
  <si>
    <t>44.</t>
  </si>
  <si>
    <t>45.</t>
  </si>
  <si>
    <t>46.</t>
  </si>
  <si>
    <t>47.</t>
  </si>
  <si>
    <t>Ručník klasický dětský, materiál bavlna, s poutkem, stálobarevný, rozměry 30 × 50 cm, gramáž min. 420 g/m², s dětským motivem, vhodný do sušičky, barva dle nabídky.</t>
  </si>
  <si>
    <t>48.</t>
  </si>
  <si>
    <t>Ručník klasický, froté, vhodný do sušičky, s poutkem, vysoce savý, stálobarevný, přirozeně antibakteriální a hypoalergenní, rozměry 50 × 100 cm, gramáž 500 g/m², barva dle nabídky.</t>
  </si>
  <si>
    <t>49.</t>
  </si>
  <si>
    <t xml:space="preserve">Přikrývka a polštář (sada). Výplň z dutého vlákna 320g/m2, lehká a hřejivá. Vhodné pro alergiky a astmatiky. Rozměr přikrývky 135 x 100 cm, rozměr polštáře 40 x 60 cm. </t>
  </si>
  <si>
    <t>50.</t>
  </si>
  <si>
    <t>51.</t>
  </si>
  <si>
    <t>52.</t>
  </si>
  <si>
    <t>Přikrývka a polštář (sada). Výplň z dutého vlákna 320g/m2, lehká a hřejivá. Vhodné pro alergiky a astmatiky. Rozměr přikrývky 135 x 100 cm, rozměr polštáře 40 x 60 cm.</t>
  </si>
  <si>
    <t>53.</t>
  </si>
  <si>
    <t>54.</t>
  </si>
  <si>
    <t>55.</t>
  </si>
  <si>
    <t>56.</t>
  </si>
  <si>
    <t>57.</t>
  </si>
  <si>
    <t>58.</t>
  </si>
  <si>
    <t>Pevná netkaná geotextilie 200 g/m2 - 100% polypropylen.  Podložka pod písek bránící prorůstání trávy. Rozměr pro pískoviště 3 x 3 m. Zdravotně nezávadná, nepodléhá plisním ani hnilobám, propouští vodu i vlhkost.</t>
  </si>
  <si>
    <t>67.</t>
  </si>
  <si>
    <t>DPH</t>
  </si>
  <si>
    <t>Cena včetně DPH</t>
  </si>
  <si>
    <t>Skříň na lůžkoviny - pro 24 dětí (místnost 201 - ložnice)</t>
  </si>
  <si>
    <t>Sestava skříněk a polic (místnost 105 - herna)</t>
  </si>
  <si>
    <t>Stolová deska + sada nohou včetně nástavců (místnost 105 - herna)</t>
  </si>
  <si>
    <t>Psací stůl (místnost 105 - herna)</t>
  </si>
  <si>
    <t>Dřevěná židle, dekor javor, výška sedu 26 cm. Konstrukce z masivního dřeva (profil 4,7 x 1,8 cm), sedák i opěradlo z překližky tl. 6 mm s barevnou povrchovou úpravou. Sedadlo i opěradlo ergonomicky tvarované, všechny hrany zaoblené. Plastové podložky ze spodní strany nohou. Stohovatelná. Barva sedáku a opěradla: světle zelená/světle žlutá - dle barevné hrany stolu.</t>
  </si>
  <si>
    <t>Dřevěná židle, dekor javor, výška sedu 31 cm. Konstrukce z masivního dřeva (profil 4,7 x 1,8 cm), sedák i opěradlo z překližky tl. 6 mm s barevnou povrchovou úpravou. Sedadlo i opěradlo ergonomicky tvarované, všechny hrany zaoblené. Plastové podložky ze spodní strany nohou. Stohovatelná. Barva sedáku a opěradla: světle zelená/světle žlutá - dle barevné hrany stolu.</t>
  </si>
  <si>
    <t>Dřevěná židle dětská 26 cm (místnost 105 - herna)</t>
  </si>
  <si>
    <t>Dřevěná židle dětská 31 cm (místnost 105 - herna)</t>
  </si>
  <si>
    <t>Realaxační křeslo (místnost 201 - ložnice)</t>
  </si>
  <si>
    <t>Dětská postýlka (místnost 201 - ložnice)</t>
  </si>
  <si>
    <t>Přebalovací pult (místnost 106 - umývárna)</t>
  </si>
  <si>
    <t>Přebalovací pult (místnost 201 - ložnice)</t>
  </si>
  <si>
    <t>Věšák na ručníky do umývárny (místnost 106 - umývárna)</t>
  </si>
  <si>
    <t>Věšák na ručníky na WC (místnost 203 - WC)</t>
  </si>
  <si>
    <t>Pračka (místnost 110 - technická místnost)</t>
  </si>
  <si>
    <t>Sušička (místnost 110 - technická místnost)</t>
  </si>
  <si>
    <t>Lehátko (místnost 201 - ložnice)</t>
  </si>
  <si>
    <t>Hrací koberec s motivy (místnost 105 - herna)</t>
  </si>
  <si>
    <t xml:space="preserve">Pískoviště je tvořeno dřevěným rámem z akátového dřeva, natřeným dvěma nátěry slabovrstvou lazurou. Pískoviště je opatřeno sedáky okolo celého obvodu pro pohodlné a bezpečné sezení dětí. Obvod pískoviště i sedací část vyrobena ze silných prken, pevně spojených v rozích. Rozměr pískoviště 3 x 3 m. Určeno pro celoroční venkovní užívání. Součástí dodávky je kompletace pískoviště na místě včetně písku. Pískoviště musí být certifikované dle platných norem pro mateřské školy. </t>
  </si>
  <si>
    <t>Vagónek se střechou, dřevěná konstrukce z masivu, 2 lavičky, dřevěné bočnice, plastová střecha z polyetylenu, podlaha v protiskluzovém provedení. Plastové doplňky zaručují UV odolnost, barevnou stálost a velmi dlouhou životnost. Trvalé umístění v exteriéru. Povrchová úprava: olej na dřevo s přidanými pigmenty. Rozměry 155 x 115 x 150 cm (d x š x v). Součástí dodávky jsou kotvící prvky a ukotvení na místě.</t>
  </si>
  <si>
    <t>Látkový tunel, délka 180 cm. Tunel lze složit do tvaru kruhu pro snadný přenos nebo skladování.</t>
  </si>
  <si>
    <t xml:space="preserve">Nábytková sestava o celkové délce 3,5 m, která je sestavena z 5 skříní. Materiál dřevotřísková laminovaná deska tl. 18 mm se zaoblenou ABS hranou o tloušťce min. 2 mm. Korpus dekor javor, dvířka kvalitní barevné lamino světle žluté a světle zelené. Tiché a bezpečné zavírání dvířek. Sestava obsahuje: 1 x skříň s pěti širokými policemi uzavřenými velkými, dvoukřídlými dveřmi světle zelené barvy, police volně nastavitelné, rozměr skříně 1520 x 700 x 450 mm (v x š x h), 2 x skříňka se třemi otevřenými policemi, rozměr skříňky 1050 x 700 x 450 mm (v x š x h), 1 x skříňka se třemi širokými, stejně vysokými zásuvkami světle žluté barvy, plnovýsuv s tlumením, rozměr skříňky 1050 x 700 x 450 mm (v x š x h), 1 x skříň s pěti policemi, z toho 4 uzavřené se dvěma velkými dvoukřídlými dveřmi světle zelené barvy, střední police je otevřená, rozměr skříně 1520 x 700 x 450 mm (v x š x h). Uzavřené police volně nastavitelné. Úchytky kovové, barevně práškově lakované, laděny s barvou lamina. </t>
  </si>
  <si>
    <t>Praktický pojízdný regál obsahuje 10 plastových boxů uložených ve dvou sloupcích. Materiál dřevotřísková laminovaná deska tl. 18 mm se zaoblenou ABS hranou o tloušťce min. 2 mm, dekor javor. Barva boxů světle žlutá, světle zelená. Rozměr 798 x 704 x 450 mm (v x š x h). 6 boxů malé velikosti 31,2 x 7,5 x 42,7 (š x v x h), 4 boxy střední velikosti 31,2 x 15 x 42,7 (š x v x h) zabezpečeny proti vypadnutí. Otočná kolečka a zajišťovací brzdy.</t>
  </si>
  <si>
    <t>68.</t>
  </si>
  <si>
    <t xml:space="preserve">Voděnepropustný matracový froté chránič vhodný pro alergiky. Materiál froté bavlna vysoké kvality s vrstvou polyuretanu na rubu (PUR), 4 pružné úchyty v rozích. Praní na 90 °C, složení 70 % bavlna, 30 % polyester. Rozměr 60 x 130 cm. </t>
  </si>
  <si>
    <t>Šatní stěna s věšáky, lavicí a kovovým roštem (místnost 102 - šatna)</t>
  </si>
  <si>
    <t xml:space="preserve">Šatna s věšáky a lavicí pro 4 děti. Rozměr 120 x 50 x 160 cm (š x h x v). Konstrukce z laminované dřevotřísky, tl. 18 mm se zaoblenou ABS hranou o tloušťce 2 mm, odstín javor, záda lamino. Horní skříňky v kombinaci barev 26 x 30 cm (h x v). Úchyty kovové, barevně práškově lakované, laděny s barvou lamina.  Pod skříňkami pevná police. V každé přihrádce jeden dvojháček. Lavička s kovovým roštem na obuv, výška sedáku 33 cm. </t>
  </si>
  <si>
    <t>Mašinka se střechou, dřevěná konstrukce z masivu, kabina s volantem, 2 lavičky, plastová střecha a svislá stěna z polyetylenu, podlaha v protiskluzovém provedení. Podesty, sedáky laviček a kola z polypropylenové desky v protiskluzovém provedení. Plastové doplňky zaručují UV odolnost, barevnou stálost a velmi dlouhou životnost. Trvalé umístění v exteriéru. Povrchová úprava: olej na dřevo s přidanými pigmenty. Rozměry 200 x 115 x 150 cm (d x š x v). Součástí dodávky jsou kotvící prvky a ukotvení na místě.</t>
  </si>
  <si>
    <t xml:space="preserve">Lavička 162 x 50 x 90 cm (š x h x v), výška sedáku 47 cm. Fošny 1500 x 90 x 40 mm, smrkové, ošetřeny nátěrem odstín pinie. Bočnice jekl 60 x 60 x 2 mm, ošetřeny práškovou vypalovanou barvou RAL 9005 černá, jekly ukončené plastovými zátkami. 3 místa k sezení. Lavička vhodná do exteriéru.  </t>
  </si>
  <si>
    <t>Síť je vyrobena z lehkého a prodyšného materiálu, který umožňuje přístup vzduchu k písku, což zaručí, že písek zůstane suchý a čistý, a zároveň minimalizuje riziko plísně a nepříjemných pachů. Síť je po obvodu zpevněna lemem, který zajištuje pevnost a stabilitu. V okraji sítě jsou umístěna kovová oka, do kterých se umisťují gumolanoočka, které se snadno zachytí na plastový čep, připevněný k okraji pískoviště. Rozměr 3 x 3 m.</t>
  </si>
  <si>
    <t>** tolerance rozměrů +/- 5 cm, účastník nese zodpovědnost za to, že všechny prvky budou rozměrově odpovídat prostoru pro jejich instalaci dle nákresů jednotlivých místností (příloha - půdorys I.NP a II.NP).</t>
  </si>
  <si>
    <t>Před objednáním bude veškeré vybavení včetně barevného řešení odsouhlaseno investorem.</t>
  </si>
  <si>
    <t>Veškeré použité materiály a barvy musí splňovat normy pro použití pro potřeby dětí.</t>
  </si>
  <si>
    <t>Cena zahrnuje dodávku + montáž na místě.</t>
  </si>
  <si>
    <t>Samostatný dílčí rozpočet DR - Hračky, tělocvična</t>
  </si>
  <si>
    <t>Hračky a didaktické pomůcky (doplnit částku z dílčího rozpočtu).</t>
  </si>
  <si>
    <t>Sada na rozvoj rovnováhy (doplnit částku z dílčího rozpočtu).</t>
  </si>
  <si>
    <t>Sada na rozvoj motoriky (doplnit částku z dílčího rozpočtu).</t>
  </si>
  <si>
    <t>Skříň na lůžkoviny s uzavíratelnými dvoukřídlými dveřmi a s 24mi přihrádkami (stejně vysokými a širokými cca 30 x 30 cm). Rozměr skříně 194 x 130 x 65 cm (v x š x h). Materiál: dřevotřísková deska tl. 18 mm se zaoblenou ABS hranou o tloušťce min. 2 mm. Korpus dekor javor, dveře kvalitní barevné lamino světle žluté. Zadní strana perforovaná pro větrání lůžkovin. Úchyty kovové, barevně práškově lakované, laděny s barvou lamina.</t>
  </si>
  <si>
    <t>Regál s plastovými boxy (místnost 105 - herna)</t>
  </si>
  <si>
    <t>Dětská zábrana na schodiště, šroubovací. Materiál: dřevo v přírodní barvě, výška 72 cm, šířka průchodu 102 – 160 cm, mezery mezi tyčema cca 7 cm. Před dodáním nutno změřit šířku schodiště!</t>
  </si>
  <si>
    <t>Psací stůl (místnost 204 - kancelář)</t>
  </si>
  <si>
    <t>Stůl z laminované dřevotřískové desky tl. 18 mm v odstínu javor, se zaoblenými rohy a zaoblenou ABS hranou o tloušťce min. 2 mm. Rozměr stolu 160 x 70 x 75 cm (š x h x v). Zásuvky uzamykatelné po obou stranách stolu, plnovýsuv s tlumením. Kovové úchyty.</t>
  </si>
  <si>
    <t>Bezpečnostní zábrana na schodiště (pro každé patro)</t>
  </si>
  <si>
    <t xml:space="preserve">Stůl pro 4 děti. Stolová deska z laminované dřevotřískové desky, se zaoblenou bezpečnostní ABS hranou. Tloušťka desky 2 cm. Dekor javor, barevná hrana světle žlutá/světle zelená (dle nabídky). Rozměr desky 80 x 80 cm. Součástí desky je sada nohou a 3 nástavce na nohy pro přizpůsobení výšky stolu podle výšky dětí (od 40 do 58 cm). Průměr nohy min. 45 mm. Nohy vyrobeny z masivního dřeva. </t>
  </si>
  <si>
    <r>
      <t>Stůl z laminované dřevotřískové desky tl. 18 mm v odstínu javor, se zaoblenými rohy a zaoblenou ABS hranou o tloušťce min. 2 mm. Rozměr stolu 120 x 65 x 75 cm (š x h x v). V pravé části stolu jedna spodní police s dvířky 40 x 40 cm (š x v), horní zásuvka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20 </t>
    </r>
    <r>
      <rPr>
        <sz val="11"/>
        <color rgb="FF000000"/>
        <rFont val="Calibri"/>
        <family val="2"/>
        <charset val="238"/>
        <scheme val="minor"/>
      </rPr>
      <t>x 40 cm (v x š), plnovýsuv s tlumením. Dvířka kvalitní barevné lamino světle žluté, zásuvka kvalitní barevné lamino světle zelené.</t>
    </r>
  </si>
  <si>
    <t>Kancelářská židle (místnost 105 - herna a 204 - kancelář)</t>
  </si>
  <si>
    <t>Zásobník na papírové ručníky - skládané, ruční ovládání, hranatý, materiál nerez matný, na stěnu, včetně sady ručníků, rozměry 36,5 × 27,5 × 10,5 cm (v × š × h). Součástí balení je montážní sada.</t>
  </si>
  <si>
    <t>Postýlka z kvalitního dřeva, ošetřena ekologickým lakem bezpečným pro děti. Rošt postýlky lze nastavit do tří volitelných poloh (20/33/49 cm), možnost vyjmutí příček, postýlka bez šuplíku, rozměry: 120 x 60 x 76 cm (š x h x v). OVĚŘIT NA KHS*** VHODNOST PRO DĚTI. Součástí je nepropustná matrace 120 x 60 x 10 cm (š x h x v), středně tvrdá PUR pěna, potah prošívaný, antialergický, snímatelný, se zipem.</t>
  </si>
  <si>
    <r>
      <t>Přebalovací pult se skříňkou s dvěma policemi a s dvířky. Police volně nastavitelné. Rozměr pultu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color rgb="FF000000"/>
        <rFont val="Calibri"/>
        <family val="2"/>
        <charset val="238"/>
        <scheme val="minor"/>
      </rPr>
      <t>70 x 110 x 75 cm (š x v x h). Materiál: laminovaná dřevotřísková deska tl. 18 mm v odstínu javor se zaoblenou ABS hranou tloušťky min. 2 mm. Výška zábrany 20 cm. Kovové nožičky 10 cm. Součástí pultu je měkká matrace potažená nepromokavou tkaninou, výška min. 3 cm.</t>
    </r>
  </si>
  <si>
    <t>Přebalovací pult se skříňkou s dvěma policemi a s dvířky. Police volně nastavitelné. Rozměr pultu 70 x 110 x 75 cm (š x v x h). Konstrukce z laminované dřevotřískové desky tl. 18 mm v odstínu javor se zaoblenou ABS hranou tloušťky min. 2 mm., dvířka z kvalitního barevného světle žlutého lamina. Výška zábrany 20 cm. Kovové nožičky 10 cm. Součástí pultu je měkká matrace potažená nepromokavou tkaninou, výška min. 3 cm.</t>
  </si>
  <si>
    <t>Materiál nerez matný, bezdotykový, nástěnný, kapacita 700 ml, napájení pomocí tužkových AA baterií (součást dodávky). Rozměry 220 x 110 x 100 mm (v x š x h). Součástí balení je montážní sada.</t>
  </si>
  <si>
    <t>Lehátko z masivního dřeva určené pro MŠ, odstín javor. Maximální nosnost 70 kg. Rozměr 135 x 65 x 20 cm (d x š x v). Stohovatelné. Součástí lehátka je rošt + nepropustná matrace (barva dle aktuální nabídky dodavatele/předpoklad žlutá nebo zelená). Rozměr matrace 130 x 60 x 8 cm (d x š x v). OVĚŘIT NA KHS*** VHODNOST PRO DĚTI.</t>
  </si>
  <si>
    <t>Povlečení s dětským motivem, rozměr polštáře 40 × 60 cm, rozměr přikrývky 100 × 135 cm, materiál 100% bavlna, stálobarevné, zapínání na zip. Veselý dětský motiv/barva. Vhodné do sušičky.</t>
  </si>
  <si>
    <t>Povlečení do dětské postýlky s dětským motivem, rozměry přikrývky 100 x 135 cm, rozměr polštáře 40 × 60 cm, materiál 100% bavlna, stálobarevné, zapínání na zip. Veselý dětský motiv/barva. Vhodné do sušičky.</t>
  </si>
  <si>
    <t xml:space="preserve">Jednopodlažní sestava z cedrového dřeva, která je zastřešena masivní dřevěnou sedlovou střechou s arkýřem a komínem. Podesta ve výšce 155 cm je přístupná lezecí stěnou s lezecími kameny, doplněná o šplhací lano, z boční strany je instalován lezecí žebřík a lanová lezecí stěna. Z podesty vede rovná skluzavka v délce 300 cm. Věž je rozšířena o houpačkový modul se dvěma houpačkama a závěsnou hrazdou.  V prostoru pod podestou je umístěn picnikový stůl včetně lavice. Celková výška 335 cm, konstrukční hranoly 10 x 10 cm, ráhno houpačky 10 x 15 cm, rozměr základny hřiště 185 x 125 x 155 cm. Součástí dodávky jsou zemní kotvy. Dodávka včetně montáže a zřízení dopadové plochy dle normy (štěrk bez ostrých hran, zrnitost 2 - 8, min. hloubka 300 mm). </t>
  </si>
  <si>
    <t>Houpačka z vysoce odolného plastového materiálu HDPE. Stálost barvy, odolnost proti praskání a lámání. Rozměry: max. výška sedáku 55 cm, délka 70 cm, šířka 30 cm. Kovový podstavec. Součástí dodávky je kotvící materiál včetně ukotvení na místě. Certifikováno pro použití pro děti.</t>
  </si>
  <si>
    <t xml:space="preserve">Dřevěný koš kulatý, objem 50 l, výška 800 mm, robustní žárově zinkovaná a dodatečně lakovaná konstrukce (RAL9007), vnitřní vyjímatelná pozinkovaná nádoba s úchyty, masivní smrkové latě mořené speciálním lakem pro venkovní použití, odstín pinie, konstrukce odolná proti nepříznivým vlivům počasí. </t>
  </si>
  <si>
    <t>Konstrukce altánu je kompletně dřevěná, vyrobena z kvalitního severského smrku, ošetřena dvojitým nátěrem odolnou lazurou s impregnací, což zaručuje dlouhou životnost i při celoročním venkovním využití. Střecha je tvořena kvalitními palubkami o síle 19 mm, vnitřní prostor doplňují dvě integrované lavičky a podlaha. Rozměr 200 x 200 x 275 cm (d x š x v).  Altánek splňuje normy pro používání pro děti. Střecha odstín červená.</t>
  </si>
  <si>
    <t>*** krajská hygienická stanice</t>
  </si>
  <si>
    <t>* ilustrativní foto - pokud není uvedeno jinak, slouží pouze pro představu účastníka  o požadavcích zadavatele na jednotlivé položky předmětu plnění.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</si>
</sst>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>
    <font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4"/>
      <color rgb="FF000000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sz val="11"/>
      <color rgb="FF0A193E"/>
      <name val="Calibri"/>
      <family val="2"/>
      <charset val="238"/>
      <scheme val="minor"/>
    </font>
    <font>
      <b/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5"/>
      <color rgb="FF212121"/>
      <name val="Arial"/>
      <family val="2"/>
      <charset val="238"/>
    </font>
    <font>
      <sz val="12"/>
      <color rgb="FF212121"/>
      <name val="Arial"/>
      <family val="2"/>
      <charset val="238"/>
    </font>
    <font>
      <b/>
      <sz val="12"/>
      <color rgb="FF212121"/>
      <name val="Arial"/>
      <family val="2"/>
      <charset val="238"/>
    </font>
    <font>
      <sz val="12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rgb="FF001744"/>
      <name val="Arial"/>
      <family val="2"/>
      <charset val="238"/>
    </font>
    <font>
      <sz val="11"/>
      <color rgb="FF0B3148"/>
      <name val="Arial"/>
      <family val="2"/>
      <charset val="238"/>
    </font>
    <font>
      <b/>
      <sz val="12"/>
      <color rgb="FF000000"/>
      <name val="Arial"/>
      <family val="2"/>
      <charset val="238"/>
    </font>
    <font>
      <sz val="10"/>
      <color rgb="FF777777"/>
      <name val="Inherit"/>
    </font>
    <font>
      <sz val="11"/>
      <color rgb="FF000000"/>
      <name val="Arial"/>
      <family val="2"/>
      <charset val="238"/>
    </font>
    <font>
      <sz val="12"/>
      <color rgb="FF08131F"/>
      <name val="__Poppins_9e3179"/>
    </font>
    <font>
      <sz val="12"/>
      <color rgb="FF011E39"/>
      <name val="Arial"/>
      <family val="2"/>
      <charset val="238"/>
    </font>
    <font>
      <b/>
      <sz val="11"/>
      <color rgb="FFFF000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116">
    <xf numFmtId="0" fontId="0" fillId="0" borderId="0" xfId="0"/>
    <xf numFmtId="0" fontId="2" fillId="0" borderId="0" xfId="0" applyFont="1"/>
    <xf numFmtId="4" fontId="0" fillId="0" borderId="0" xfId="0" applyNumberFormat="1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4" fontId="0" fillId="0" borderId="1" xfId="0" applyNumberForma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5" xfId="0" applyBorder="1" applyAlignment="1">
      <alignment horizontal="center" vertical="center"/>
    </xf>
    <xf numFmtId="4" fontId="0" fillId="0" borderId="5" xfId="0" applyNumberFormat="1" applyBorder="1" applyAlignment="1">
      <alignment vertical="center"/>
    </xf>
    <xf numFmtId="0" fontId="0" fillId="0" borderId="4" xfId="0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 indent="1"/>
    </xf>
    <xf numFmtId="0" fontId="9" fillId="0" borderId="1" xfId="0" applyFont="1" applyBorder="1" applyAlignment="1">
      <alignment horizontal="left" vertical="center" wrapText="1" indent="1"/>
    </xf>
    <xf numFmtId="4" fontId="5" fillId="0" borderId="1" xfId="0" applyNumberFormat="1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4" fontId="0" fillId="2" borderId="1" xfId="0" applyNumberFormat="1" applyFill="1" applyBorder="1" applyAlignment="1">
      <alignment vertical="center"/>
    </xf>
    <xf numFmtId="0" fontId="4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0" fontId="0" fillId="0" borderId="3" xfId="0" applyBorder="1"/>
    <xf numFmtId="0" fontId="0" fillId="0" borderId="6" xfId="0" applyBorder="1"/>
    <xf numFmtId="0" fontId="3" fillId="0" borderId="5" xfId="0" applyFont="1" applyBorder="1" applyAlignment="1">
      <alignment vertical="center" wrapText="1"/>
    </xf>
    <xf numFmtId="0" fontId="0" fillId="0" borderId="7" xfId="0" applyBorder="1" applyAlignment="1">
      <alignment horizontal="center" vertical="center"/>
    </xf>
    <xf numFmtId="4" fontId="0" fillId="0" borderId="7" xfId="0" applyNumberFormat="1" applyBorder="1" applyAlignment="1">
      <alignment vertical="center"/>
    </xf>
    <xf numFmtId="0" fontId="0" fillId="0" borderId="8" xfId="0" applyBorder="1"/>
    <xf numFmtId="0" fontId="3" fillId="0" borderId="7" xfId="0" applyFont="1" applyBorder="1" applyAlignment="1">
      <alignment vertical="center" wrapText="1"/>
    </xf>
    <xf numFmtId="0" fontId="10" fillId="0" borderId="0" xfId="0" applyFont="1" applyAlignment="1">
      <alignment horizontal="center"/>
    </xf>
    <xf numFmtId="0" fontId="10" fillId="0" borderId="0" xfId="0" applyFont="1"/>
    <xf numFmtId="4" fontId="10" fillId="0" borderId="0" xfId="0" applyNumberFormat="1" applyFont="1"/>
    <xf numFmtId="0" fontId="10" fillId="0" borderId="0" xfId="0" applyFont="1" applyAlignment="1">
      <alignment horizontal="center" vertical="center"/>
    </xf>
    <xf numFmtId="0" fontId="11" fillId="0" borderId="0" xfId="0" applyFont="1"/>
    <xf numFmtId="4" fontId="11" fillId="0" borderId="0" xfId="0" applyNumberFormat="1" applyFont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right"/>
    </xf>
    <xf numFmtId="0" fontId="11" fillId="0" borderId="0" xfId="0" applyFont="1" applyAlignment="1">
      <alignment horizontal="center"/>
    </xf>
    <xf numFmtId="4" fontId="11" fillId="0" borderId="0" xfId="0" applyNumberFormat="1" applyFont="1" applyAlignment="1">
      <alignment horizontal="right"/>
    </xf>
    <xf numFmtId="0" fontId="11" fillId="4" borderId="0" xfId="0" applyFont="1" applyFill="1" applyAlignment="1">
      <alignment horizontal="center"/>
    </xf>
    <xf numFmtId="0" fontId="11" fillId="4" borderId="0" xfId="0" applyFont="1" applyFill="1"/>
    <xf numFmtId="4" fontId="11" fillId="4" borderId="0" xfId="0" applyNumberFormat="1" applyFont="1" applyFill="1"/>
    <xf numFmtId="0" fontId="11" fillId="4" borderId="0" xfId="0" applyFont="1" applyFill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4" fillId="0" borderId="0" xfId="0" applyFont="1"/>
    <xf numFmtId="0" fontId="0" fillId="0" borderId="10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0" borderId="0" xfId="0" applyAlignment="1"/>
    <xf numFmtId="0" fontId="15" fillId="0" borderId="0" xfId="0" applyFont="1" applyAlignment="1">
      <alignment horizontal="left" vertical="center"/>
    </xf>
    <xf numFmtId="0" fontId="16" fillId="0" borderId="0" xfId="0" applyFont="1" applyAlignment="1"/>
    <xf numFmtId="0" fontId="17" fillId="5" borderId="0" xfId="0" applyFont="1" applyFill="1" applyAlignment="1">
      <alignment horizontal="left" vertical="center"/>
    </xf>
    <xf numFmtId="0" fontId="7" fillId="0" borderId="0" xfId="0" applyFont="1" applyAlignment="1">
      <alignment vertical="center"/>
    </xf>
    <xf numFmtId="0" fontId="18" fillId="0" borderId="0" xfId="0" applyFont="1" applyAlignment="1"/>
    <xf numFmtId="0" fontId="9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9" fillId="0" borderId="0" xfId="0" applyFont="1" applyFill="1" applyAlignment="1">
      <alignment horizontal="right" vertical="center"/>
    </xf>
    <xf numFmtId="0" fontId="0" fillId="0" borderId="0" xfId="0" applyBorder="1" applyAlignment="1"/>
    <xf numFmtId="0" fontId="20" fillId="0" borderId="0" xfId="0" applyFont="1" applyAlignment="1"/>
    <xf numFmtId="0" fontId="0" fillId="0" borderId="11" xfId="0" applyBorder="1" applyAlignment="1">
      <alignment horizontal="left"/>
    </xf>
    <xf numFmtId="0" fontId="0" fillId="0" borderId="0" xfId="0" applyAlignment="1">
      <alignment horizontal="left"/>
    </xf>
    <xf numFmtId="0" fontId="0" fillId="0" borderId="1" xfId="0" applyBorder="1" applyAlignment="1">
      <alignment vertical="center"/>
    </xf>
    <xf numFmtId="0" fontId="0" fillId="0" borderId="0" xfId="0" applyAlignment="1">
      <alignment horizontal="left"/>
    </xf>
    <xf numFmtId="0" fontId="13" fillId="0" borderId="1" xfId="0" applyFont="1" applyBorder="1" applyAlignment="1">
      <alignment vertical="center" wrapText="1"/>
    </xf>
    <xf numFmtId="0" fontId="5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 vertical="center"/>
    </xf>
    <xf numFmtId="4" fontId="5" fillId="4" borderId="1" xfId="0" applyNumberFormat="1" applyFont="1" applyFill="1" applyBorder="1"/>
    <xf numFmtId="0" fontId="5" fillId="4" borderId="1" xfId="0" applyFont="1" applyFill="1" applyBorder="1"/>
    <xf numFmtId="4" fontId="5" fillId="4" borderId="1" xfId="0" applyNumberFormat="1" applyFont="1" applyFill="1" applyBorder="1" applyAlignment="1">
      <alignment vertical="center"/>
    </xf>
    <xf numFmtId="0" fontId="5" fillId="4" borderId="1" xfId="0" applyFont="1" applyFill="1" applyBorder="1" applyAlignment="1">
      <alignment vertical="center"/>
    </xf>
    <xf numFmtId="0" fontId="5" fillId="4" borderId="1" xfId="0" applyFont="1" applyFill="1" applyBorder="1" applyAlignment="1">
      <alignment vertical="center" wrapText="1"/>
    </xf>
    <xf numFmtId="0" fontId="21" fillId="0" borderId="0" xfId="0" applyFont="1" applyAlignment="1">
      <alignment horizontal="left"/>
    </xf>
    <xf numFmtId="0" fontId="21" fillId="0" borderId="0" xfId="0" applyFont="1" applyAlignment="1">
      <alignment horizontal="center"/>
    </xf>
    <xf numFmtId="0" fontId="0" fillId="2" borderId="1" xfId="0" applyFill="1" applyBorder="1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5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5" fillId="4" borderId="1" xfId="0" applyFont="1" applyFill="1" applyBorder="1"/>
    <xf numFmtId="0" fontId="0" fillId="0" borderId="7" xfId="0" applyBorder="1" applyAlignment="1">
      <alignment vertical="center"/>
    </xf>
    <xf numFmtId="0" fontId="5" fillId="4" borderId="1" xfId="0" applyFont="1" applyFill="1" applyBorder="1" applyAlignment="1">
      <alignment vertical="center"/>
    </xf>
    <xf numFmtId="0" fontId="5" fillId="3" borderId="8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21" fillId="0" borderId="0" xfId="0" applyFont="1" applyAlignment="1">
      <alignment horizontal="left" wrapText="1"/>
    </xf>
    <xf numFmtId="0" fontId="0" fillId="0" borderId="0" xfId="0" applyFont="1" applyAlignment="1">
      <alignment horizontal="left" wrapText="1"/>
    </xf>
    <xf numFmtId="0" fontId="21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5" fillId="0" borderId="1" xfId="0" applyFont="1" applyBorder="1" applyAlignment="1">
      <alignment horizontal="center" vertical="center"/>
    </xf>
    <xf numFmtId="0" fontId="5" fillId="3" borderId="2" xfId="0" applyFont="1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/>
    </xf>
    <xf numFmtId="0" fontId="0" fillId="3" borderId="4" xfId="0" applyFill="1" applyBorder="1" applyAlignment="1">
      <alignment horizontal="left" vertical="center"/>
    </xf>
    <xf numFmtId="0" fontId="0" fillId="2" borderId="2" xfId="0" applyFill="1" applyBorder="1" applyAlignment="1">
      <alignment vertical="center" wrapText="1"/>
    </xf>
    <xf numFmtId="0" fontId="0" fillId="2" borderId="3" xfId="0" applyFill="1" applyBorder="1" applyAlignment="1">
      <alignment vertical="center" wrapText="1"/>
    </xf>
    <xf numFmtId="0" fontId="0" fillId="2" borderId="4" xfId="0" applyFill="1" applyBorder="1" applyAlignment="1">
      <alignment vertical="center" wrapText="1"/>
    </xf>
    <xf numFmtId="0" fontId="0" fillId="0" borderId="0" xfId="0" applyAlignment="1">
      <alignment horizontal="left" wrapText="1"/>
    </xf>
    <xf numFmtId="0" fontId="0" fillId="0" borderId="11" xfId="0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 wrapText="1"/>
    </xf>
    <xf numFmtId="0" fontId="0" fillId="0" borderId="9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0" xfId="0" applyBorder="1" applyAlignment="1">
      <alignment vertical="center" wrapText="1"/>
    </xf>
  </cellXfs>
  <cellStyles count="1">
    <cellStyle name="Normální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104775</xdr:colOff>
      <xdr:row>21</xdr:row>
      <xdr:rowOff>95250</xdr:rowOff>
    </xdr:from>
    <xdr:to>
      <xdr:col>8</xdr:col>
      <xdr:colOff>1343025</xdr:colOff>
      <xdr:row>21</xdr:row>
      <xdr:rowOff>1314450</xdr:rowOff>
    </xdr:to>
    <xdr:pic>
      <xdr:nvPicPr>
        <xdr:cNvPr id="102" name="Obrázek 101" descr="Mikrosystém Philips TAM8905 černá barva&#10;">
          <a:extLst>
            <a:ext uri="{FF2B5EF4-FFF2-40B4-BE49-F238E27FC236}">
              <a16:creationId xmlns="" xmlns:a16="http://schemas.microsoft.com/office/drawing/2014/main" id="{00000000-0008-0000-00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5" y="5410200"/>
          <a:ext cx="1238250" cy="121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161925</xdr:colOff>
      <xdr:row>22</xdr:row>
      <xdr:rowOff>219075</xdr:rowOff>
    </xdr:from>
    <xdr:to>
      <xdr:col>8</xdr:col>
      <xdr:colOff>1314448</xdr:colOff>
      <xdr:row>22</xdr:row>
      <xdr:rowOff>1476375</xdr:rowOff>
    </xdr:to>
    <xdr:pic>
      <xdr:nvPicPr>
        <xdr:cNvPr id="2" name="Obrázek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62525" y="6905625"/>
          <a:ext cx="1152523" cy="1257300"/>
        </a:xfrm>
        <a:prstGeom prst="rect">
          <a:avLst/>
        </a:prstGeom>
      </xdr:spPr>
    </xdr:pic>
    <xdr:clientData/>
  </xdr:twoCellAnchor>
  <xdr:twoCellAnchor editAs="oneCell">
    <xdr:from>
      <xdr:col>8</xdr:col>
      <xdr:colOff>57149</xdr:colOff>
      <xdr:row>24</xdr:row>
      <xdr:rowOff>200024</xdr:rowOff>
    </xdr:from>
    <xdr:to>
      <xdr:col>8</xdr:col>
      <xdr:colOff>1381124</xdr:colOff>
      <xdr:row>24</xdr:row>
      <xdr:rowOff>1362075</xdr:rowOff>
    </xdr:to>
    <xdr:pic>
      <xdr:nvPicPr>
        <xdr:cNvPr id="103" name="Obrázek 102" descr="https://www.datart.cz/foto/ilustrace/1000/9/9/9/product_6602999.jpg">
          <a:extLst>
            <a:ext uri="{FF2B5EF4-FFF2-40B4-BE49-F238E27FC236}">
              <a16:creationId xmlns="" xmlns:a16="http://schemas.microsoft.com/office/drawing/2014/main" id="{00000000-0008-0000-0000-00006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4857749" y="10887074"/>
          <a:ext cx="1323975" cy="11620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95250</xdr:colOff>
      <xdr:row>25</xdr:row>
      <xdr:rowOff>161925</xdr:rowOff>
    </xdr:from>
    <xdr:to>
      <xdr:col>8</xdr:col>
      <xdr:colOff>1314450</xdr:colOff>
      <xdr:row>25</xdr:row>
      <xdr:rowOff>1924051</xdr:rowOff>
    </xdr:to>
    <xdr:pic>
      <xdr:nvPicPr>
        <xdr:cNvPr id="105" name="Obrázek 104" descr="https://www.kancelarskepotreby.net/inshop/catalogue/products/pictures/838_1.jpg?timestamp=20250623012430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850" y="12401550"/>
          <a:ext cx="1219200" cy="1762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95249</xdr:colOff>
      <xdr:row>29</xdr:row>
      <xdr:rowOff>314325</xdr:rowOff>
    </xdr:from>
    <xdr:to>
      <xdr:col>8</xdr:col>
      <xdr:colOff>1304924</xdr:colOff>
      <xdr:row>29</xdr:row>
      <xdr:rowOff>1447800</xdr:rowOff>
    </xdr:to>
    <xdr:pic>
      <xdr:nvPicPr>
        <xdr:cNvPr id="110" name="Obrázek 109" descr="https://www.alemat.cz/userfiles/product_photos/3/5/4/4/6/264807.jpg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849" y="17297400"/>
          <a:ext cx="1209675" cy="113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133350</xdr:colOff>
      <xdr:row>30</xdr:row>
      <xdr:rowOff>142875</xdr:rowOff>
    </xdr:from>
    <xdr:to>
      <xdr:col>8</xdr:col>
      <xdr:colOff>1285875</xdr:colOff>
      <xdr:row>30</xdr:row>
      <xdr:rowOff>1247775</xdr:rowOff>
    </xdr:to>
    <xdr:pic>
      <xdr:nvPicPr>
        <xdr:cNvPr id="111" name="Obrázek 110" descr="Korková nástěnka, 1500 x 1000 mm, eloxovaný rám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3950" y="19069050"/>
          <a:ext cx="1152525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95250</xdr:colOff>
      <xdr:row>33</xdr:row>
      <xdr:rowOff>104776</xdr:rowOff>
    </xdr:from>
    <xdr:to>
      <xdr:col>8</xdr:col>
      <xdr:colOff>1374623</xdr:colOff>
      <xdr:row>33</xdr:row>
      <xdr:rowOff>790576</xdr:rowOff>
    </xdr:to>
    <xdr:pic>
      <xdr:nvPicPr>
        <xdr:cNvPr id="115" name="Obrázek 114" descr="https://www.nomiland.cz/images/catalog-fullsize/cz/93/98/140415-sestava-s-kladinami-rohova.jpg">
          <a:extLst>
            <a:ext uri="{FF2B5EF4-FFF2-40B4-BE49-F238E27FC236}">
              <a16:creationId xmlns=""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850" y="21983701"/>
          <a:ext cx="1279373" cy="68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352426</xdr:colOff>
      <xdr:row>39</xdr:row>
      <xdr:rowOff>95250</xdr:rowOff>
    </xdr:from>
    <xdr:to>
      <xdr:col>8</xdr:col>
      <xdr:colOff>1010090</xdr:colOff>
      <xdr:row>39</xdr:row>
      <xdr:rowOff>1133475</xdr:rowOff>
    </xdr:to>
    <xdr:pic>
      <xdr:nvPicPr>
        <xdr:cNvPr id="65" name="Obrázek 64" descr="Korbell Koš na pleny White - Koš na pleny - Hlavní obrázek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6" y="30794325"/>
          <a:ext cx="657664" cy="103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96838</xdr:colOff>
      <xdr:row>38</xdr:row>
      <xdr:rowOff>95250</xdr:rowOff>
    </xdr:from>
    <xdr:to>
      <xdr:col>8</xdr:col>
      <xdr:colOff>1314450</xdr:colOff>
      <xdr:row>38</xdr:row>
      <xdr:rowOff>828676</xdr:rowOff>
    </xdr:to>
    <xdr:pic>
      <xdr:nvPicPr>
        <xdr:cNvPr id="104" name="Obrázek 103" descr="BADABULLE zábrana DECO POP přírodní - Dětská zábrana - Hlavní obrázek">
          <a:extLst>
            <a:ext uri="{FF2B5EF4-FFF2-40B4-BE49-F238E27FC236}">
              <a16:creationId xmlns="" xmlns:a16="http://schemas.microsoft.com/office/drawing/2014/main" id="{00000000-0008-0000-0000-00006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7438" y="30756225"/>
          <a:ext cx="1217612" cy="733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142876</xdr:colOff>
      <xdr:row>40</xdr:row>
      <xdr:rowOff>800100</xdr:rowOff>
    </xdr:from>
    <xdr:to>
      <xdr:col>8</xdr:col>
      <xdr:colOff>1286322</xdr:colOff>
      <xdr:row>40</xdr:row>
      <xdr:rowOff>1724025</xdr:rowOff>
    </xdr:to>
    <xdr:pic>
      <xdr:nvPicPr>
        <xdr:cNvPr id="109" name="Obrázek 108" descr="https://www.nomiland.cz/images/catalog-fullsize/cz/13/92/4/150917-nohy-kulate-javor-4-ks.jpg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3476" y="34023300"/>
          <a:ext cx="1143446" cy="92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92209</xdr:colOff>
      <xdr:row>40</xdr:row>
      <xdr:rowOff>66674</xdr:rowOff>
    </xdr:from>
    <xdr:to>
      <xdr:col>8</xdr:col>
      <xdr:colOff>1276350</xdr:colOff>
      <xdr:row>40</xdr:row>
      <xdr:rowOff>704850</xdr:rowOff>
    </xdr:to>
    <xdr:pic>
      <xdr:nvPicPr>
        <xdr:cNvPr id="113" name="Obrázek 112" descr="https://www.nomiland.cz/images/catalog-fullsize/17/58/4/171005-stolova-doska-javor-obdlznik-zelena.jpg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2809" y="32003999"/>
          <a:ext cx="1184141" cy="638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102321</xdr:colOff>
      <xdr:row>46</xdr:row>
      <xdr:rowOff>114300</xdr:rowOff>
    </xdr:from>
    <xdr:to>
      <xdr:col>8</xdr:col>
      <xdr:colOff>1294739</xdr:colOff>
      <xdr:row>46</xdr:row>
      <xdr:rowOff>1371600</xdr:rowOff>
    </xdr:to>
    <xdr:pic>
      <xdr:nvPicPr>
        <xdr:cNvPr id="119" name="Obrázek 118" descr="Kancelářské křeslo LUGO TEX, modrá">
          <a:extLst>
            <a:ext uri="{FF2B5EF4-FFF2-40B4-BE49-F238E27FC236}">
              <a16:creationId xmlns="" xmlns:a16="http://schemas.microsoft.com/office/drawing/2014/main" id="{00000000-0008-0000-00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2921" y="38938200"/>
          <a:ext cx="1192418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57883</xdr:colOff>
      <xdr:row>48</xdr:row>
      <xdr:rowOff>209549</xdr:rowOff>
    </xdr:from>
    <xdr:to>
      <xdr:col>8</xdr:col>
      <xdr:colOff>1323975</xdr:colOff>
      <xdr:row>48</xdr:row>
      <xdr:rowOff>981074</xdr:rowOff>
    </xdr:to>
    <xdr:pic>
      <xdr:nvPicPr>
        <xdr:cNvPr id="106" name="Obrázek 105" descr="foto Chránič matrace BedTex Softcel 90 x 200 cm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8483" y="46948724"/>
          <a:ext cx="1266092" cy="77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57150</xdr:colOff>
      <xdr:row>49</xdr:row>
      <xdr:rowOff>107611</xdr:rowOff>
    </xdr:from>
    <xdr:to>
      <xdr:col>8</xdr:col>
      <xdr:colOff>1295040</xdr:colOff>
      <xdr:row>49</xdr:row>
      <xdr:rowOff>1152525</xdr:rowOff>
    </xdr:to>
    <xdr:pic>
      <xdr:nvPicPr>
        <xdr:cNvPr id="123" name="Obrázek 122" descr="BOBAS Dětská dřevěná postýlka Ola 120 x 60 cm - přírodní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0" y="48056461"/>
          <a:ext cx="1237890" cy="10449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52</xdr:row>
      <xdr:rowOff>0</xdr:rowOff>
    </xdr:from>
    <xdr:to>
      <xdr:col>13</xdr:col>
      <xdr:colOff>304800</xdr:colOff>
      <xdr:row>52</xdr:row>
      <xdr:rowOff>304800</xdr:rowOff>
    </xdr:to>
    <xdr:sp macro="" textlink="">
      <xdr:nvSpPr>
        <xdr:cNvPr id="1032" name="AutoShape 8" descr="Bosch DUL62FA51">
          <a:extLst>
            <a:ext uri="{FF2B5EF4-FFF2-40B4-BE49-F238E27FC236}">
              <a16:creationId xmlns="" xmlns:a16="http://schemas.microsoft.com/office/drawing/2014/main" id="{00000000-0008-0000-0000-000008040000}"/>
            </a:ext>
          </a:extLst>
        </xdr:cNvPr>
        <xdr:cNvSpPr>
          <a:spLocks noChangeAspect="1" noChangeArrowheads="1"/>
        </xdr:cNvSpPr>
      </xdr:nvSpPr>
      <xdr:spPr bwMode="auto">
        <a:xfrm>
          <a:off x="11410950" y="416528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304800</xdr:colOff>
      <xdr:row>52</xdr:row>
      <xdr:rowOff>304800</xdr:rowOff>
    </xdr:to>
    <xdr:sp macro="" textlink="">
      <xdr:nvSpPr>
        <xdr:cNvPr id="1033" name="AutoShape 9" descr="Bosch DUL62FA51">
          <a:extLst>
            <a:ext uri="{FF2B5EF4-FFF2-40B4-BE49-F238E27FC236}">
              <a16:creationId xmlns="" xmlns:a16="http://schemas.microsoft.com/office/drawing/2014/main" id="{00000000-0008-0000-0000-000009040000}"/>
            </a:ext>
          </a:extLst>
        </xdr:cNvPr>
        <xdr:cNvSpPr>
          <a:spLocks noChangeAspect="1" noChangeArrowheads="1"/>
        </xdr:cNvSpPr>
      </xdr:nvSpPr>
      <xdr:spPr bwMode="auto">
        <a:xfrm>
          <a:off x="12020550" y="4272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66673</xdr:colOff>
      <xdr:row>53</xdr:row>
      <xdr:rowOff>57149</xdr:rowOff>
    </xdr:from>
    <xdr:to>
      <xdr:col>8</xdr:col>
      <xdr:colOff>1295399</xdr:colOff>
      <xdr:row>53</xdr:row>
      <xdr:rowOff>1285875</xdr:rowOff>
    </xdr:to>
    <xdr:pic>
      <xdr:nvPicPr>
        <xdr:cNvPr id="135" name="Obrázek 134" descr="Nerezový policový vozík, 3 police, 710 x 410 mm">
          <a:extLst>
            <a:ext uri="{FF2B5EF4-FFF2-40B4-BE49-F238E27FC236}">
              <a16:creationId xmlns="" xmlns:a16="http://schemas.microsoft.com/office/drawing/2014/main" id="{00000000-0008-0000-00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8798" y="48406049"/>
          <a:ext cx="1228726" cy="1228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228601</xdr:colOff>
      <xdr:row>56</xdr:row>
      <xdr:rowOff>85724</xdr:rowOff>
    </xdr:from>
    <xdr:to>
      <xdr:col>8</xdr:col>
      <xdr:colOff>1123951</xdr:colOff>
      <xdr:row>56</xdr:row>
      <xdr:rowOff>981074</xdr:rowOff>
    </xdr:to>
    <xdr:pic>
      <xdr:nvPicPr>
        <xdr:cNvPr id="141" name="Obrázek 140" descr="Nášlapný odpadkový koš 30 L, nerez matný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6" y="52854224"/>
          <a:ext cx="895350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277685</xdr:colOff>
      <xdr:row>61</xdr:row>
      <xdr:rowOff>74688</xdr:rowOff>
    </xdr:from>
    <xdr:to>
      <xdr:col>8</xdr:col>
      <xdr:colOff>1162049</xdr:colOff>
      <xdr:row>61</xdr:row>
      <xdr:rowOff>1314450</xdr:rowOff>
    </xdr:to>
    <xdr:pic>
      <xdr:nvPicPr>
        <xdr:cNvPr id="149" name="Obrázek 148" descr="AEG LFR73964VC - Pračka - Hlavní obrázek">
          <a:extLst>
            <a:ext uri="{FF2B5EF4-FFF2-40B4-BE49-F238E27FC236}">
              <a16:creationId xmlns="" xmlns:a16="http://schemas.microsoft.com/office/drawing/2014/main" id="{00000000-0008-0000-0000-00009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8285" y="67425963"/>
          <a:ext cx="884364" cy="12397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276225</xdr:colOff>
      <xdr:row>62</xdr:row>
      <xdr:rowOff>36962</xdr:rowOff>
    </xdr:from>
    <xdr:to>
      <xdr:col>8</xdr:col>
      <xdr:colOff>1169416</xdr:colOff>
      <xdr:row>62</xdr:row>
      <xdr:rowOff>1292031</xdr:rowOff>
    </xdr:to>
    <xdr:pic>
      <xdr:nvPicPr>
        <xdr:cNvPr id="152" name="Obrázek 151" descr="AEG 9000 AbsoluteCare® Plus ProSteam® 3DScan TR939M4ZC - Sušička prádla - Hlavní obrázek">
          <a:extLst>
            <a:ext uri="{FF2B5EF4-FFF2-40B4-BE49-F238E27FC236}">
              <a16:creationId xmlns=""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59434862"/>
          <a:ext cx="893191" cy="12550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123825</xdr:colOff>
      <xdr:row>66</xdr:row>
      <xdr:rowOff>292035</xdr:rowOff>
    </xdr:from>
    <xdr:to>
      <xdr:col>8</xdr:col>
      <xdr:colOff>1257300</xdr:colOff>
      <xdr:row>66</xdr:row>
      <xdr:rowOff>1266824</xdr:rowOff>
    </xdr:to>
    <xdr:pic>
      <xdr:nvPicPr>
        <xdr:cNvPr id="156" name="Obrázek 155" descr="Tefal FV9847E0 Ultimate Pure  - Žehlička - Hlavní obrázek">
          <a:extLst>
            <a:ext uri="{FF2B5EF4-FFF2-40B4-BE49-F238E27FC236}">
              <a16:creationId xmlns="" xmlns:a16="http://schemas.microsoft.com/office/drawing/2014/main" id="{00000000-0008-0000-0000-00009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95950" y="63033210"/>
          <a:ext cx="1133475" cy="9747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136526</xdr:colOff>
      <xdr:row>67</xdr:row>
      <xdr:rowOff>371475</xdr:rowOff>
    </xdr:from>
    <xdr:to>
      <xdr:col>8</xdr:col>
      <xdr:colOff>1228725</xdr:colOff>
      <xdr:row>67</xdr:row>
      <xdr:rowOff>1123949</xdr:rowOff>
    </xdr:to>
    <xdr:pic>
      <xdr:nvPicPr>
        <xdr:cNvPr id="157" name="Obrázek 156" descr="Siguro Big Board, 122×43 cm, černé - Žehlicí prkno - Hlavní obrázek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7126" y="75514200"/>
          <a:ext cx="1092199" cy="752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68</xdr:row>
      <xdr:rowOff>66675</xdr:rowOff>
    </xdr:from>
    <xdr:to>
      <xdr:col>8</xdr:col>
      <xdr:colOff>1162050</xdr:colOff>
      <xdr:row>68</xdr:row>
      <xdr:rowOff>981075</xdr:rowOff>
    </xdr:to>
    <xdr:pic>
      <xdr:nvPicPr>
        <xdr:cNvPr id="158" name="Obrázek 157" descr="VILEDA Turbo 3v1 - Mop - Hlavní obrázek">
          <a:extLst>
            <a:ext uri="{FF2B5EF4-FFF2-40B4-BE49-F238E27FC236}">
              <a16:creationId xmlns="" xmlns:a16="http://schemas.microsoft.com/office/drawing/2014/main" id="{00000000-0008-0000-0000-00009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1675" y="65179575"/>
          <a:ext cx="95250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228600</xdr:colOff>
      <xdr:row>69</xdr:row>
      <xdr:rowOff>66675</xdr:rowOff>
    </xdr:from>
    <xdr:to>
      <xdr:col>8</xdr:col>
      <xdr:colOff>1152525</xdr:colOff>
      <xdr:row>69</xdr:row>
      <xdr:rowOff>942975</xdr:rowOff>
    </xdr:to>
    <xdr:pic>
      <xdr:nvPicPr>
        <xdr:cNvPr id="160" name="Obrázek 159" descr="Praktik Dětský ručník LILI 30 × 50 cm fialový - Ručník - Hlavní obrázek">
          <a:extLst>
            <a:ext uri="{FF2B5EF4-FFF2-40B4-BE49-F238E27FC236}">
              <a16:creationId xmlns="" xmlns:a16="http://schemas.microsoft.com/office/drawing/2014/main" id="{00000000-0008-0000-0000-0000A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5" y="66198750"/>
          <a:ext cx="923925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122558</xdr:colOff>
      <xdr:row>70</xdr:row>
      <xdr:rowOff>276225</xdr:rowOff>
    </xdr:from>
    <xdr:to>
      <xdr:col>8</xdr:col>
      <xdr:colOff>1314450</xdr:colOff>
      <xdr:row>70</xdr:row>
      <xdr:rowOff>923925</xdr:rowOff>
    </xdr:to>
    <xdr:pic>
      <xdr:nvPicPr>
        <xdr:cNvPr id="161" name="Obrázek 160" descr="Siguro Ručník Bamboo, 50 x 100 cm, Dark Grey - Ručník - Hlavní obrázek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94683" y="67398900"/>
          <a:ext cx="1191892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152399</xdr:colOff>
      <xdr:row>71</xdr:row>
      <xdr:rowOff>76199</xdr:rowOff>
    </xdr:from>
    <xdr:to>
      <xdr:col>8</xdr:col>
      <xdr:colOff>1168128</xdr:colOff>
      <xdr:row>71</xdr:row>
      <xdr:rowOff>866775</xdr:rowOff>
    </xdr:to>
    <xdr:pic>
      <xdr:nvPicPr>
        <xdr:cNvPr id="163" name="Obrázek 162" descr="Textilomanie Luxusní celoroční prošívaná přikrývka 140 × 200 cm s polštářem 50 × 70 cm - Ložní sada - Hlavní obrázek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4524" y="68341874"/>
          <a:ext cx="1015729" cy="7905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228599</xdr:colOff>
      <xdr:row>73</xdr:row>
      <xdr:rowOff>66675</xdr:rowOff>
    </xdr:from>
    <xdr:to>
      <xdr:col>8</xdr:col>
      <xdr:colOff>1119018</xdr:colOff>
      <xdr:row>73</xdr:row>
      <xdr:rowOff>952500</xdr:rowOff>
    </xdr:to>
    <xdr:pic>
      <xdr:nvPicPr>
        <xdr:cNvPr id="75" name="Obrázek 74" descr="BELLATEX Povlečení dětské AGÁTA KREP 80 / 029 ovečka oranžová 90 × 135,45 × 60 - Dětské povlečení - Hlavní obrázek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199" y="79448025"/>
          <a:ext cx="890419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133350</xdr:colOff>
      <xdr:row>74</xdr:row>
      <xdr:rowOff>76200</xdr:rowOff>
    </xdr:from>
    <xdr:to>
      <xdr:col>8</xdr:col>
      <xdr:colOff>1149079</xdr:colOff>
      <xdr:row>74</xdr:row>
      <xdr:rowOff>866776</xdr:rowOff>
    </xdr:to>
    <xdr:pic>
      <xdr:nvPicPr>
        <xdr:cNvPr id="76" name="Obrázek 75" descr="Textilomanie Luxusní celoroční prošívaná přikrývka 140 × 200 cm s polštářem 50 × 70 cm - Ložní sada - Hlavní obrázek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05475" y="71294625"/>
          <a:ext cx="1015729" cy="7905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113418</xdr:colOff>
      <xdr:row>76</xdr:row>
      <xdr:rowOff>225960</xdr:rowOff>
    </xdr:from>
    <xdr:to>
      <xdr:col>8</xdr:col>
      <xdr:colOff>1276350</xdr:colOff>
      <xdr:row>76</xdr:row>
      <xdr:rowOff>971550</xdr:rowOff>
    </xdr:to>
    <xdr:pic>
      <xdr:nvPicPr>
        <xdr:cNvPr id="81" name="Obrázek 80" descr="BABYMATEX Prostěradlo ochranné s gumičkou Bamboo světle modré 60x120 cm - Prostěradlo do postýlky - Hlavní obrázek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4018" y="82712460"/>
          <a:ext cx="1162932" cy="7455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163512</xdr:colOff>
      <xdr:row>77</xdr:row>
      <xdr:rowOff>103588</xdr:rowOff>
    </xdr:from>
    <xdr:to>
      <xdr:col>8</xdr:col>
      <xdr:colOff>1314450</xdr:colOff>
      <xdr:row>77</xdr:row>
      <xdr:rowOff>1755653</xdr:rowOff>
    </xdr:to>
    <xdr:pic>
      <xdr:nvPicPr>
        <xdr:cNvPr id="121" name="Obrázek 120" descr="HAUCK Rapid 4D Air Black - Kočárek - Hlavní obrázek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5637" y="74008063"/>
          <a:ext cx="1150938" cy="16520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114301</xdr:colOff>
      <xdr:row>50</xdr:row>
      <xdr:rowOff>178512</xdr:rowOff>
    </xdr:from>
    <xdr:to>
      <xdr:col>8</xdr:col>
      <xdr:colOff>1261915</xdr:colOff>
      <xdr:row>50</xdr:row>
      <xdr:rowOff>1738455</xdr:rowOff>
    </xdr:to>
    <xdr:pic>
      <xdr:nvPicPr>
        <xdr:cNvPr id="139" name="Obrázek 138" descr="https://www.nomiland.cz/images/catalog-fullsize/10/25/01/200812-dvierka-na-prebalovaci-pult-javor-1-par.jpg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4901" y="44231637"/>
          <a:ext cx="1147614" cy="1559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180975</xdr:colOff>
      <xdr:row>81</xdr:row>
      <xdr:rowOff>393124</xdr:rowOff>
    </xdr:from>
    <xdr:to>
      <xdr:col>8</xdr:col>
      <xdr:colOff>1228725</xdr:colOff>
      <xdr:row>81</xdr:row>
      <xdr:rowOff>1485900</xdr:rowOff>
    </xdr:to>
    <xdr:pic>
      <xdr:nvPicPr>
        <xdr:cNvPr id="63" name="Obrázek 62" descr="https://www.aztechnika.cz/_images/fullsize/aisplit-sit-na/sit-na-piskoviste-monkey-s-big-a--5.jpg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78869599"/>
          <a:ext cx="1047750" cy="10927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95248</xdr:colOff>
      <xdr:row>82</xdr:row>
      <xdr:rowOff>73187</xdr:rowOff>
    </xdr:from>
    <xdr:to>
      <xdr:col>8</xdr:col>
      <xdr:colOff>1323975</xdr:colOff>
      <xdr:row>82</xdr:row>
      <xdr:rowOff>895348</xdr:rowOff>
    </xdr:to>
    <xdr:pic>
      <xdr:nvPicPr>
        <xdr:cNvPr id="64" name="Obrázek 63" descr="Podložka pod písek  - pískoviště 2,5 x 2,5 m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4848" y="80664212"/>
          <a:ext cx="1228727" cy="822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47625</xdr:colOff>
      <xdr:row>84</xdr:row>
      <xdr:rowOff>523876</xdr:rowOff>
    </xdr:from>
    <xdr:to>
      <xdr:col>8</xdr:col>
      <xdr:colOff>1365249</xdr:colOff>
      <xdr:row>84</xdr:row>
      <xdr:rowOff>1590676</xdr:rowOff>
    </xdr:to>
    <xdr:pic>
      <xdr:nvPicPr>
        <xdr:cNvPr id="68" name="Obrázek 67" descr="da-0201-a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5" y="97402651"/>
          <a:ext cx="1317624" cy="106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70988</xdr:colOff>
      <xdr:row>85</xdr:row>
      <xdr:rowOff>495300</xdr:rowOff>
    </xdr:from>
    <xdr:to>
      <xdr:col>8</xdr:col>
      <xdr:colOff>1381125</xdr:colOff>
      <xdr:row>85</xdr:row>
      <xdr:rowOff>1524000</xdr:rowOff>
    </xdr:to>
    <xdr:pic>
      <xdr:nvPicPr>
        <xdr:cNvPr id="69" name="Obrázek 68" descr="da-0205-a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1588" y="99860100"/>
          <a:ext cx="1310137" cy="10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92074</xdr:colOff>
      <xdr:row>86</xdr:row>
      <xdr:rowOff>152400</xdr:rowOff>
    </xdr:from>
    <xdr:to>
      <xdr:col>8</xdr:col>
      <xdr:colOff>1285875</xdr:colOff>
      <xdr:row>86</xdr:row>
      <xdr:rowOff>1085848</xdr:rowOff>
    </xdr:to>
    <xdr:pic>
      <xdr:nvPicPr>
        <xdr:cNvPr id="70" name="Obrázek 69" descr="https://www.mikifun.cz/userdata/products/468/skluzavka_dohany.jpg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1674" y="89430225"/>
          <a:ext cx="1193801" cy="933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76200</xdr:colOff>
      <xdr:row>88</xdr:row>
      <xdr:rowOff>114299</xdr:rowOff>
    </xdr:from>
    <xdr:to>
      <xdr:col>8</xdr:col>
      <xdr:colOff>1295400</xdr:colOff>
      <xdr:row>88</xdr:row>
      <xdr:rowOff>1476374</xdr:rowOff>
    </xdr:to>
    <xdr:pic>
      <xdr:nvPicPr>
        <xdr:cNvPr id="72" name="Obrázek 71" descr="Lavička Opolany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103050974"/>
          <a:ext cx="1219200" cy="1362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38100</xdr:colOff>
      <xdr:row>89</xdr:row>
      <xdr:rowOff>247650</xdr:rowOff>
    </xdr:from>
    <xdr:to>
      <xdr:col>8</xdr:col>
      <xdr:colOff>1359693</xdr:colOff>
      <xdr:row>89</xdr:row>
      <xdr:rowOff>1304925</xdr:rowOff>
    </xdr:to>
    <xdr:pic>
      <xdr:nvPicPr>
        <xdr:cNvPr id="73" name="Obrázek 72" descr="https://img.emporo.eu/fotocache/bigorig/images/produkty/136755.jpg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700" y="106899075"/>
          <a:ext cx="1321593" cy="105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57150</xdr:colOff>
      <xdr:row>90</xdr:row>
      <xdr:rowOff>428624</xdr:rowOff>
    </xdr:from>
    <xdr:to>
      <xdr:col>8</xdr:col>
      <xdr:colOff>1342650</xdr:colOff>
      <xdr:row>90</xdr:row>
      <xdr:rowOff>1516686</xdr:rowOff>
    </xdr:to>
    <xdr:pic>
      <xdr:nvPicPr>
        <xdr:cNvPr id="77" name="Obrázek 76" descr="Monkey altánek - Sunny House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0" y="107918249"/>
          <a:ext cx="1285500" cy="1088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92</xdr:row>
      <xdr:rowOff>0</xdr:rowOff>
    </xdr:from>
    <xdr:to>
      <xdr:col>8</xdr:col>
      <xdr:colOff>304800</xdr:colOff>
      <xdr:row>98</xdr:row>
      <xdr:rowOff>171450</xdr:rowOff>
    </xdr:to>
    <xdr:sp macro="" textlink="">
      <xdr:nvSpPr>
        <xdr:cNvPr id="86" name="AutoShape 8" descr="technical-draw-image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SpPr>
          <a:spLocks noChangeAspect="1" noChangeArrowheads="1"/>
        </xdr:cNvSpPr>
      </xdr:nvSpPr>
      <xdr:spPr bwMode="auto">
        <a:xfrm>
          <a:off x="5572125" y="817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123825</xdr:colOff>
      <xdr:row>26</xdr:row>
      <xdr:rowOff>53649</xdr:rowOff>
    </xdr:from>
    <xdr:to>
      <xdr:col>8</xdr:col>
      <xdr:colOff>1343025</xdr:colOff>
      <xdr:row>26</xdr:row>
      <xdr:rowOff>828674</xdr:rowOff>
    </xdr:to>
    <xdr:pic>
      <xdr:nvPicPr>
        <xdr:cNvPr id="80" name="Obrázek 79" descr="https://www.nomiland.cz/images/catalog-fullsize/13/18/38/240328-pismenkovy-koberec-stonozka.jpg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5" y="13226724"/>
          <a:ext cx="1219200" cy="775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257174</xdr:colOff>
      <xdr:row>27</xdr:row>
      <xdr:rowOff>76199</xdr:rowOff>
    </xdr:from>
    <xdr:to>
      <xdr:col>8</xdr:col>
      <xdr:colOff>1104899</xdr:colOff>
      <xdr:row>27</xdr:row>
      <xdr:rowOff>1009648</xdr:rowOff>
    </xdr:to>
    <xdr:pic>
      <xdr:nvPicPr>
        <xdr:cNvPr id="82" name="Obrázek 81" descr="https://www.nomiland.cz/images/catalog-fullsize/cz/94/39/140415-duhove-sedaky-sada-10-ks.jpg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4" y="14125574"/>
          <a:ext cx="847725" cy="933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85725</xdr:colOff>
      <xdr:row>35</xdr:row>
      <xdr:rowOff>1409700</xdr:rowOff>
    </xdr:from>
    <xdr:to>
      <xdr:col>8</xdr:col>
      <xdr:colOff>1323974</xdr:colOff>
      <xdr:row>35</xdr:row>
      <xdr:rowOff>2778821</xdr:rowOff>
    </xdr:to>
    <xdr:pic>
      <xdr:nvPicPr>
        <xdr:cNvPr id="89" name="Obrázek 88" descr="https://skolato.cz/obchod/16081-thickbox_default/primo-skrinova-sestava-m.jpg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24993600"/>
          <a:ext cx="1238249" cy="13691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161925</xdr:colOff>
      <xdr:row>37</xdr:row>
      <xdr:rowOff>123826</xdr:rowOff>
    </xdr:from>
    <xdr:to>
      <xdr:col>8</xdr:col>
      <xdr:colOff>1162049</xdr:colOff>
      <xdr:row>37</xdr:row>
      <xdr:rowOff>1009650</xdr:rowOff>
    </xdr:to>
    <xdr:pic>
      <xdr:nvPicPr>
        <xdr:cNvPr id="92" name="Obrázek 91" descr="Skříň na lůžkoviny pro 24 dětí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2525" y="30794326"/>
          <a:ext cx="1000124" cy="885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228599</xdr:colOff>
      <xdr:row>37</xdr:row>
      <xdr:rowOff>1066800</xdr:rowOff>
    </xdr:from>
    <xdr:to>
      <xdr:col>8</xdr:col>
      <xdr:colOff>1152524</xdr:colOff>
      <xdr:row>37</xdr:row>
      <xdr:rowOff>1933574</xdr:rowOff>
    </xdr:to>
    <xdr:pic>
      <xdr:nvPicPr>
        <xdr:cNvPr id="93" name="Obrázek 92" descr="Skříň na lůžkoviny pro 24 dětí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199" y="31737300"/>
          <a:ext cx="923925" cy="8667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144017</xdr:colOff>
      <xdr:row>51</xdr:row>
      <xdr:rowOff>228600</xdr:rowOff>
    </xdr:from>
    <xdr:to>
      <xdr:col>8</xdr:col>
      <xdr:colOff>1223145</xdr:colOff>
      <xdr:row>51</xdr:row>
      <xdr:rowOff>1695450</xdr:rowOff>
    </xdr:to>
    <xdr:pic>
      <xdr:nvPicPr>
        <xdr:cNvPr id="97" name="Obrázek 96" descr="https://www.nomiland.cz/images/catalog-fullsize/10/25/01/200812-dvierka-na-prebalovaci-pult-javor-1-par.jpg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4617" y="46196250"/>
          <a:ext cx="1079128" cy="146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123826</xdr:colOff>
      <xdr:row>65</xdr:row>
      <xdr:rowOff>133350</xdr:rowOff>
    </xdr:from>
    <xdr:to>
      <xdr:col>8</xdr:col>
      <xdr:colOff>1219724</xdr:colOff>
      <xdr:row>65</xdr:row>
      <xdr:rowOff>1057275</xdr:rowOff>
    </xdr:to>
    <xdr:pic>
      <xdr:nvPicPr>
        <xdr:cNvPr id="122" name="Obrázek 121" descr="https://cdn.4home.cz/89e400cd-296a-40f9-aa04-e6272d035b27/85x85/Vileda-Susak-na-pradlo-King-cerna-20-m.jpg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6" y="72542400"/>
          <a:ext cx="1095898" cy="92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161924</xdr:colOff>
      <xdr:row>75</xdr:row>
      <xdr:rowOff>114298</xdr:rowOff>
    </xdr:from>
    <xdr:to>
      <xdr:col>8</xdr:col>
      <xdr:colOff>1171575</xdr:colOff>
      <xdr:row>75</xdr:row>
      <xdr:rowOff>1123949</xdr:rowOff>
    </xdr:to>
    <xdr:pic>
      <xdr:nvPicPr>
        <xdr:cNvPr id="124" name="Obrázek 123" descr="Dětské povlečení MILÁ ZVÍŘÁTKA, béžová, bavlna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2524" y="84181948"/>
          <a:ext cx="1009651" cy="10096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142875</xdr:colOff>
      <xdr:row>33</xdr:row>
      <xdr:rowOff>841057</xdr:rowOff>
    </xdr:from>
    <xdr:to>
      <xdr:col>8</xdr:col>
      <xdr:colOff>1247774</xdr:colOff>
      <xdr:row>33</xdr:row>
      <xdr:rowOff>1476374</xdr:rowOff>
    </xdr:to>
    <xdr:pic>
      <xdr:nvPicPr>
        <xdr:cNvPr id="101" name="Obrázek 100" descr="https://www.nomiland.cz/images/catalog-fullsize/cz/94/01/160526-sestava-brana-2.jpg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3475" y="22719982"/>
          <a:ext cx="1104899" cy="6353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104774</xdr:colOff>
      <xdr:row>47</xdr:row>
      <xdr:rowOff>180974</xdr:rowOff>
    </xdr:from>
    <xdr:to>
      <xdr:col>8</xdr:col>
      <xdr:colOff>1295399</xdr:colOff>
      <xdr:row>47</xdr:row>
      <xdr:rowOff>1390650</xdr:rowOff>
    </xdr:to>
    <xdr:pic>
      <xdr:nvPicPr>
        <xdr:cNvPr id="108" name="Obrázek 107" descr="https://nejzidlecz-1.s24.cdn-upgates.com/_cache/d/e/de2c8084f31a3ff7a18bdaa4bf1ddd64-ak-312-yel2-1.jpeg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4" y="42624374"/>
          <a:ext cx="1190625" cy="1209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76199</xdr:colOff>
      <xdr:row>23</xdr:row>
      <xdr:rowOff>447675</xdr:rowOff>
    </xdr:from>
    <xdr:to>
      <xdr:col>8</xdr:col>
      <xdr:colOff>1341892</xdr:colOff>
      <xdr:row>23</xdr:row>
      <xdr:rowOff>1447800</xdr:rowOff>
    </xdr:to>
    <xdr:pic>
      <xdr:nvPicPr>
        <xdr:cNvPr id="96" name="Obrázek 95" descr="https://www.datart.cz/foto/ilustrace/1000/7/3/9/product_6387937.jpg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799" y="8858250"/>
          <a:ext cx="1265693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104775</xdr:colOff>
      <xdr:row>32</xdr:row>
      <xdr:rowOff>100356</xdr:rowOff>
    </xdr:from>
    <xdr:to>
      <xdr:col>8</xdr:col>
      <xdr:colOff>1314450</xdr:colOff>
      <xdr:row>32</xdr:row>
      <xdr:rowOff>819148</xdr:rowOff>
    </xdr:to>
    <xdr:pic>
      <xdr:nvPicPr>
        <xdr:cNvPr id="98" name="Obrázek 97" descr="https://www.nomiland.cz/images/catalog-fullsize/10/46/35/210728-tunel-masa-a-medved.jpg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5" y="21093456"/>
          <a:ext cx="1209675" cy="718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76199</xdr:colOff>
      <xdr:row>41</xdr:row>
      <xdr:rowOff>329231</xdr:rowOff>
    </xdr:from>
    <xdr:to>
      <xdr:col>8</xdr:col>
      <xdr:colOff>1371600</xdr:colOff>
      <xdr:row>41</xdr:row>
      <xdr:rowOff>1209674</xdr:rowOff>
    </xdr:to>
    <xdr:pic>
      <xdr:nvPicPr>
        <xdr:cNvPr id="120" name="Obrázek 119" descr="https://www.nomiland.cz/images/catalog-fullsize/cz/16/80/4/170413-psaci-stul-spo332.jpg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799" y="35047856"/>
          <a:ext cx="1295401" cy="8804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179167</xdr:colOff>
      <xdr:row>44</xdr:row>
      <xdr:rowOff>124987</xdr:rowOff>
    </xdr:from>
    <xdr:to>
      <xdr:col>8</xdr:col>
      <xdr:colOff>1228724</xdr:colOff>
      <xdr:row>44</xdr:row>
      <xdr:rowOff>1609724</xdr:rowOff>
    </xdr:to>
    <xdr:pic>
      <xdr:nvPicPr>
        <xdr:cNvPr id="133" name="Obrázek 132" descr="https://www.nomiland.cz/images/catalog-fullsize/13/20/49/240411-drevena-stolicka-javor-zelena-26-cm.jpg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9767" y="40253812"/>
          <a:ext cx="1049557" cy="14847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219074</xdr:colOff>
      <xdr:row>45</xdr:row>
      <xdr:rowOff>104775</xdr:rowOff>
    </xdr:from>
    <xdr:to>
      <xdr:col>8</xdr:col>
      <xdr:colOff>1200149</xdr:colOff>
      <xdr:row>45</xdr:row>
      <xdr:rowOff>1628775</xdr:rowOff>
    </xdr:to>
    <xdr:pic>
      <xdr:nvPicPr>
        <xdr:cNvPr id="136" name="Obrázek 135" descr="https://www.nomiland.cz/images/catalog-fullsize/13/20/31/240411-drevena-stolicka-javor-zlta-31-cm.jpg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9674" y="41957625"/>
          <a:ext cx="981075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123825</xdr:colOff>
      <xdr:row>49</xdr:row>
      <xdr:rowOff>1276350</xdr:rowOff>
    </xdr:from>
    <xdr:to>
      <xdr:col>8</xdr:col>
      <xdr:colOff>1323975</xdr:colOff>
      <xdr:row>49</xdr:row>
      <xdr:rowOff>1952625</xdr:rowOff>
    </xdr:to>
    <xdr:pic>
      <xdr:nvPicPr>
        <xdr:cNvPr id="78" name="Obrázek 77" descr="matrace 120x60x10 ANTIALERGICKÁ do dětské postele ATESTOVANÁ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5" y="49349025"/>
          <a:ext cx="1200150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180975</xdr:colOff>
      <xdr:row>52</xdr:row>
      <xdr:rowOff>85725</xdr:rowOff>
    </xdr:from>
    <xdr:to>
      <xdr:col>8</xdr:col>
      <xdr:colOff>1304925</xdr:colOff>
      <xdr:row>52</xdr:row>
      <xdr:rowOff>1152524</xdr:rowOff>
    </xdr:to>
    <xdr:pic>
      <xdr:nvPicPr>
        <xdr:cNvPr id="84" name="Obrázek 83" descr="Rychlovarná konvice ETA 3597 90000 nerez&#10;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1575" y="54378225"/>
          <a:ext cx="1123950" cy="1066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342900</xdr:colOff>
      <xdr:row>57</xdr:row>
      <xdr:rowOff>35873</xdr:rowOff>
    </xdr:from>
    <xdr:to>
      <xdr:col>8</xdr:col>
      <xdr:colOff>1022309</xdr:colOff>
      <xdr:row>57</xdr:row>
      <xdr:rowOff>952500</xdr:rowOff>
    </xdr:to>
    <xdr:pic>
      <xdr:nvPicPr>
        <xdr:cNvPr id="95" name="Obrázek 94" descr="foto Koš na prádlo Curver Style Rattan 60 l světle šedý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0" y="60510098"/>
          <a:ext cx="679409" cy="9166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228599</xdr:colOff>
      <xdr:row>58</xdr:row>
      <xdr:rowOff>47624</xdr:rowOff>
    </xdr:from>
    <xdr:to>
      <xdr:col>8</xdr:col>
      <xdr:colOff>1095374</xdr:colOff>
      <xdr:row>58</xdr:row>
      <xdr:rowOff>914399</xdr:rowOff>
    </xdr:to>
    <xdr:pic>
      <xdr:nvPicPr>
        <xdr:cNvPr id="99" name="Obrázek 98" descr="Zásobník na papírové ručníky, nerez, 275 x 365 x 105 mm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199" y="61531499"/>
          <a:ext cx="866775" cy="866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59</xdr:row>
      <xdr:rowOff>47707</xdr:rowOff>
    </xdr:from>
    <xdr:to>
      <xdr:col>8</xdr:col>
      <xdr:colOff>1162050</xdr:colOff>
      <xdr:row>59</xdr:row>
      <xdr:rowOff>990600</xdr:rowOff>
    </xdr:to>
    <xdr:pic>
      <xdr:nvPicPr>
        <xdr:cNvPr id="112" name="Obrázek 111" descr="Dávkovač mýdla Weltservis Donner nerez 8596220010421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62484082"/>
          <a:ext cx="952500" cy="942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304800</xdr:colOff>
      <xdr:row>60</xdr:row>
      <xdr:rowOff>76200</xdr:rowOff>
    </xdr:from>
    <xdr:to>
      <xdr:col>8</xdr:col>
      <xdr:colOff>1228725</xdr:colOff>
      <xdr:row>60</xdr:row>
      <xdr:rowOff>819149</xdr:rowOff>
    </xdr:to>
    <xdr:pic>
      <xdr:nvPicPr>
        <xdr:cNvPr id="114" name="Obrázek 113" descr="Product Image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05400" y="63569850"/>
          <a:ext cx="923925" cy="7429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95250</xdr:colOff>
      <xdr:row>64</xdr:row>
      <xdr:rowOff>191378</xdr:rowOff>
    </xdr:from>
    <xdr:to>
      <xdr:col>8</xdr:col>
      <xdr:colOff>1343025</xdr:colOff>
      <xdr:row>64</xdr:row>
      <xdr:rowOff>828674</xdr:rowOff>
    </xdr:to>
    <xdr:pic>
      <xdr:nvPicPr>
        <xdr:cNvPr id="90" name="Obrázek 89" descr="https://www.datart.cz/foto/ilustrace/1000/7/5/5/product_6309557.jpg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850" y="69009503"/>
          <a:ext cx="1247775" cy="637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85725</xdr:colOff>
      <xdr:row>72</xdr:row>
      <xdr:rowOff>285749</xdr:rowOff>
    </xdr:from>
    <xdr:to>
      <xdr:col>8</xdr:col>
      <xdr:colOff>1314449</xdr:colOff>
      <xdr:row>72</xdr:row>
      <xdr:rowOff>847724</xdr:rowOff>
    </xdr:to>
    <xdr:pic>
      <xdr:nvPicPr>
        <xdr:cNvPr id="116" name="Obrázek 115" descr="foto Prostěradlo Maceshka Nepropustné froté prostěradlo 70 x 140 cm zelené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78457424"/>
          <a:ext cx="1228724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48199</xdr:colOff>
      <xdr:row>80</xdr:row>
      <xdr:rowOff>314324</xdr:rowOff>
    </xdr:from>
    <xdr:to>
      <xdr:col>8</xdr:col>
      <xdr:colOff>1348788</xdr:colOff>
      <xdr:row>80</xdr:row>
      <xdr:rowOff>1314450</xdr:rowOff>
    </xdr:to>
    <xdr:pic>
      <xdr:nvPicPr>
        <xdr:cNvPr id="128" name="Obrázek 127" descr="Pískoviště Big 3x3m AKÁT .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799" y="86401274"/>
          <a:ext cx="1300589" cy="1000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64540</xdr:colOff>
      <xdr:row>36</xdr:row>
      <xdr:rowOff>152400</xdr:rowOff>
    </xdr:from>
    <xdr:to>
      <xdr:col>8</xdr:col>
      <xdr:colOff>1313503</xdr:colOff>
      <xdr:row>36</xdr:row>
      <xdr:rowOff>1638300</xdr:rowOff>
    </xdr:to>
    <xdr:pic>
      <xdr:nvPicPr>
        <xdr:cNvPr id="74" name="Obrázek 73" descr="https://skolato.cz/obchod/15897-thickbox_default/regal-s-10-boxy-primo.jpg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5140" y="29079825"/>
          <a:ext cx="1248963" cy="148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54</xdr:row>
      <xdr:rowOff>0</xdr:rowOff>
    </xdr:from>
    <xdr:to>
      <xdr:col>13</xdr:col>
      <xdr:colOff>304800</xdr:colOff>
      <xdr:row>54</xdr:row>
      <xdr:rowOff>304800</xdr:rowOff>
    </xdr:to>
    <xdr:sp macro="" textlink="">
      <xdr:nvSpPr>
        <xdr:cNvPr id="1026" name="AutoShape 2" descr="Věšák na zeď Riviera, šířka 60 cm, masivní akácie"/>
        <xdr:cNvSpPr>
          <a:spLocks noChangeAspect="1" noChangeArrowheads="1"/>
        </xdr:cNvSpPr>
      </xdr:nvSpPr>
      <xdr:spPr bwMode="auto">
        <a:xfrm>
          <a:off x="10620375" y="5966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0</xdr:colOff>
      <xdr:row>54</xdr:row>
      <xdr:rowOff>0</xdr:rowOff>
    </xdr:from>
    <xdr:to>
      <xdr:col>14</xdr:col>
      <xdr:colOff>304800</xdr:colOff>
      <xdr:row>54</xdr:row>
      <xdr:rowOff>304800</xdr:rowOff>
    </xdr:to>
    <xdr:sp macro="" textlink="">
      <xdr:nvSpPr>
        <xdr:cNvPr id="1028" name="AutoShape 4" descr="Věšák na zeď Riviera, šířka 60 cm, masivní akácie"/>
        <xdr:cNvSpPr>
          <a:spLocks noChangeAspect="1" noChangeArrowheads="1"/>
        </xdr:cNvSpPr>
      </xdr:nvSpPr>
      <xdr:spPr bwMode="auto">
        <a:xfrm>
          <a:off x="11229975" y="5966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0</xdr:colOff>
      <xdr:row>53</xdr:row>
      <xdr:rowOff>0</xdr:rowOff>
    </xdr:from>
    <xdr:to>
      <xdr:col>14</xdr:col>
      <xdr:colOff>304800</xdr:colOff>
      <xdr:row>53</xdr:row>
      <xdr:rowOff>304800</xdr:rowOff>
    </xdr:to>
    <xdr:sp macro="" textlink="">
      <xdr:nvSpPr>
        <xdr:cNvPr id="1030" name="AutoShape 6" descr="https://www.asko-nabytek.cz/images/asko_nabytek_cz/fe_product_original/33/25133/25133-vesak-na-zed-1725646315.webp?timestamp=1729052183"/>
        <xdr:cNvSpPr>
          <a:spLocks noChangeAspect="1" noChangeArrowheads="1"/>
        </xdr:cNvSpPr>
      </xdr:nvSpPr>
      <xdr:spPr bwMode="auto">
        <a:xfrm>
          <a:off x="11229975" y="5808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0</xdr:colOff>
      <xdr:row>54</xdr:row>
      <xdr:rowOff>0</xdr:rowOff>
    </xdr:from>
    <xdr:to>
      <xdr:col>14</xdr:col>
      <xdr:colOff>304800</xdr:colOff>
      <xdr:row>54</xdr:row>
      <xdr:rowOff>304800</xdr:rowOff>
    </xdr:to>
    <xdr:sp macro="" textlink="">
      <xdr:nvSpPr>
        <xdr:cNvPr id="4" name="AutoShape 9" descr="Věšák na zeď Riviera, šířka 60 cm, masivní akácie"/>
        <xdr:cNvSpPr>
          <a:spLocks noChangeAspect="1" noChangeArrowheads="1"/>
        </xdr:cNvSpPr>
      </xdr:nvSpPr>
      <xdr:spPr bwMode="auto">
        <a:xfrm>
          <a:off x="11229975" y="5966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38100</xdr:colOff>
      <xdr:row>54</xdr:row>
      <xdr:rowOff>419101</xdr:rowOff>
    </xdr:from>
    <xdr:to>
      <xdr:col>8</xdr:col>
      <xdr:colOff>1323976</xdr:colOff>
      <xdr:row>54</xdr:row>
      <xdr:rowOff>828675</xdr:rowOff>
    </xdr:to>
    <xdr:pic>
      <xdr:nvPicPr>
        <xdr:cNvPr id="87" name="Obrázek 86" descr="LIŠTA S HÁČKY PARMA 2 -EXKLUSIV- -SB- - černá/barvy dubu, Moderní, kov/kompozitní dřevo (60/12/5cm) - Mömax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700" y="60083701"/>
          <a:ext cx="1285876" cy="409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76200</xdr:colOff>
      <xdr:row>55</xdr:row>
      <xdr:rowOff>390525</xdr:rowOff>
    </xdr:from>
    <xdr:to>
      <xdr:col>8</xdr:col>
      <xdr:colOff>1362076</xdr:colOff>
      <xdr:row>55</xdr:row>
      <xdr:rowOff>800099</xdr:rowOff>
    </xdr:to>
    <xdr:pic>
      <xdr:nvPicPr>
        <xdr:cNvPr id="107" name="Obrázek 106" descr="LIŠTA S HÁČKY PARMA 2 -EXKLUSIV- -SB- - černá/barvy dubu, Moderní, kov/kompozitní dřevo (60/12/5cm) - Mömax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1255275"/>
          <a:ext cx="1285876" cy="409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85725</xdr:colOff>
      <xdr:row>63</xdr:row>
      <xdr:rowOff>148037</xdr:rowOff>
    </xdr:from>
    <xdr:to>
      <xdr:col>8</xdr:col>
      <xdr:colOff>1343024</xdr:colOff>
      <xdr:row>63</xdr:row>
      <xdr:rowOff>1558092</xdr:rowOff>
    </xdr:to>
    <xdr:pic>
      <xdr:nvPicPr>
        <xdr:cNvPr id="79" name="Obrázek 78" descr="Dřevěné lehátko s matrací pro MŠ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70204412"/>
          <a:ext cx="1257299" cy="1410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46337</xdr:colOff>
      <xdr:row>43</xdr:row>
      <xdr:rowOff>339726</xdr:rowOff>
    </xdr:from>
    <xdr:to>
      <xdr:col>8</xdr:col>
      <xdr:colOff>1333499</xdr:colOff>
      <xdr:row>43</xdr:row>
      <xdr:rowOff>1609726</xdr:rowOff>
    </xdr:to>
    <xdr:pic>
      <xdr:nvPicPr>
        <xdr:cNvPr id="85" name="Obrázek 84" descr="obrázek produktu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6937" y="41316276"/>
          <a:ext cx="1287162" cy="127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114300</xdr:colOff>
      <xdr:row>87</xdr:row>
      <xdr:rowOff>104775</xdr:rowOff>
    </xdr:from>
    <xdr:to>
      <xdr:col>8</xdr:col>
      <xdr:colOff>1257300</xdr:colOff>
      <xdr:row>87</xdr:row>
      <xdr:rowOff>1283775</xdr:rowOff>
    </xdr:to>
    <xdr:pic>
      <xdr:nvPicPr>
        <xdr:cNvPr id="83" name="Obrázek 82" descr="https://www.nomiland.cz/images/catalog-fullsize/61/06/240419-hojdacka-na-pruzine-zaba.jpg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4900" y="103803450"/>
          <a:ext cx="1143000" cy="117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38100</xdr:colOff>
      <xdr:row>42</xdr:row>
      <xdr:rowOff>77181</xdr:rowOff>
    </xdr:from>
    <xdr:to>
      <xdr:col>8</xdr:col>
      <xdr:colOff>1371600</xdr:colOff>
      <xdr:row>42</xdr:row>
      <xdr:rowOff>1057275</xdr:rowOff>
    </xdr:to>
    <xdr:pic>
      <xdr:nvPicPr>
        <xdr:cNvPr id="91" name="Obrázek 90" descr="Psací stůl FINEZJA F16 dub sonoma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700" y="38720106"/>
          <a:ext cx="1333500" cy="9800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57150</xdr:colOff>
      <xdr:row>83</xdr:row>
      <xdr:rowOff>1020126</xdr:rowOff>
    </xdr:from>
    <xdr:to>
      <xdr:col>8</xdr:col>
      <xdr:colOff>1390649</xdr:colOff>
      <xdr:row>83</xdr:row>
      <xdr:rowOff>2285999</xdr:rowOff>
    </xdr:to>
    <xdr:pic>
      <xdr:nvPicPr>
        <xdr:cNvPr id="94" name="Obrázek 93" descr="dětské hřiště Navigator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0" y="95136651"/>
          <a:ext cx="1333499" cy="1265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92"/>
  <sheetViews>
    <sheetView tabSelected="1" topLeftCell="A67" workbookViewId="0">
      <selection activeCell="F91" sqref="F91"/>
    </sheetView>
  </sheetViews>
  <sheetFormatPr defaultRowHeight="15"/>
  <cols>
    <col min="1" max="1" width="5.42578125" style="11" customWidth="1"/>
    <col min="2" max="3" width="9.140625" customWidth="1"/>
    <col min="4" max="4" width="5.7109375" customWidth="1"/>
    <col min="5" max="5" width="5.7109375" style="11" customWidth="1"/>
    <col min="6" max="6" width="13.5703125" style="2" customWidth="1"/>
    <col min="7" max="7" width="9.140625" style="12"/>
    <col min="8" max="8" width="14.140625" style="2" customWidth="1"/>
    <col min="9" max="9" width="21.140625" customWidth="1"/>
    <col min="10" max="10" width="38.7109375" customWidth="1"/>
    <col min="13" max="15" width="9.140625" customWidth="1"/>
  </cols>
  <sheetData>
    <row r="2" spans="1:10" ht="18.75">
      <c r="A2" s="100" t="s">
        <v>81</v>
      </c>
      <c r="B2" s="100"/>
      <c r="C2" s="100"/>
      <c r="D2" s="100"/>
      <c r="E2" s="100"/>
      <c r="F2" s="100"/>
      <c r="G2" s="100"/>
      <c r="H2" s="100"/>
      <c r="I2" s="100"/>
      <c r="J2" s="100"/>
    </row>
    <row r="3" spans="1:10" ht="15.75">
      <c r="A3" s="33"/>
      <c r="B3" s="34"/>
      <c r="C3" s="34"/>
      <c r="D3" s="34"/>
      <c r="E3" s="33"/>
      <c r="F3" s="35"/>
      <c r="G3" s="36"/>
      <c r="H3" s="35"/>
      <c r="I3" s="34"/>
      <c r="J3" s="34"/>
    </row>
    <row r="4" spans="1:10" ht="15.75">
      <c r="A4" s="101" t="s">
        <v>82</v>
      </c>
      <c r="B4" s="101"/>
      <c r="C4" s="101"/>
      <c r="D4" s="37"/>
      <c r="E4" s="41"/>
      <c r="F4" s="38"/>
      <c r="G4" s="39"/>
      <c r="H4" s="38" t="s">
        <v>1</v>
      </c>
      <c r="I4" s="40" t="s">
        <v>171</v>
      </c>
      <c r="J4" s="40" t="s">
        <v>172</v>
      </c>
    </row>
    <row r="5" spans="1:10" ht="15.75">
      <c r="A5" s="41">
        <v>1</v>
      </c>
      <c r="B5" s="37" t="s">
        <v>83</v>
      </c>
      <c r="C5" s="37"/>
      <c r="D5" s="37"/>
      <c r="E5" s="41"/>
      <c r="F5" s="38"/>
      <c r="G5" s="39"/>
      <c r="H5" s="42">
        <f>SUM(H79)</f>
        <v>0</v>
      </c>
      <c r="I5" s="42">
        <f>H5*0.21</f>
        <v>0</v>
      </c>
      <c r="J5" s="38">
        <f>SUM(H5+I5)</f>
        <v>0</v>
      </c>
    </row>
    <row r="6" spans="1:10" ht="15.75">
      <c r="A6" s="41">
        <v>2</v>
      </c>
      <c r="B6" s="37" t="s">
        <v>85</v>
      </c>
      <c r="C6" s="37"/>
      <c r="D6" s="37"/>
      <c r="E6" s="41"/>
      <c r="F6" s="38"/>
      <c r="G6" s="39"/>
      <c r="H6" s="38">
        <f>SUM(H92)</f>
        <v>0</v>
      </c>
      <c r="I6" s="38">
        <f>H6*0.21</f>
        <v>0</v>
      </c>
      <c r="J6" s="38">
        <f>SUM(H6+I6)</f>
        <v>0</v>
      </c>
    </row>
    <row r="7" spans="1:10" ht="15.75">
      <c r="A7" s="41"/>
      <c r="B7" s="37" t="s">
        <v>87</v>
      </c>
      <c r="C7" s="37"/>
      <c r="D7" s="37"/>
      <c r="E7" s="41"/>
      <c r="F7" s="38"/>
      <c r="G7" s="39"/>
      <c r="H7" s="38">
        <f>SUM(H5:H6)</f>
        <v>0</v>
      </c>
      <c r="I7" s="38">
        <f>SUM(I5:I6)</f>
        <v>0</v>
      </c>
      <c r="J7" s="38">
        <f>SUM(J5:J6)</f>
        <v>0</v>
      </c>
    </row>
    <row r="8" spans="1:10" ht="15.75">
      <c r="A8" s="41"/>
      <c r="B8" s="37"/>
      <c r="C8" s="37"/>
      <c r="D8" s="37"/>
      <c r="E8" s="41"/>
      <c r="F8" s="38"/>
      <c r="G8" s="39"/>
      <c r="H8" s="38"/>
      <c r="I8" s="37"/>
      <c r="J8" s="34"/>
    </row>
    <row r="9" spans="1:10" ht="15.75">
      <c r="A9" s="43"/>
      <c r="B9" s="44" t="s">
        <v>1</v>
      </c>
      <c r="C9" s="44"/>
      <c r="D9" s="44"/>
      <c r="E9" s="43"/>
      <c r="F9" s="45"/>
      <c r="G9" s="46"/>
      <c r="H9" s="45">
        <f>SUM(H7)</f>
        <v>0</v>
      </c>
      <c r="I9" s="37"/>
      <c r="J9" s="34"/>
    </row>
    <row r="10" spans="1:10" ht="15.75">
      <c r="A10" s="43"/>
      <c r="B10" s="44" t="s">
        <v>88</v>
      </c>
      <c r="C10" s="44"/>
      <c r="D10" s="44"/>
      <c r="E10" s="43"/>
      <c r="F10" s="45"/>
      <c r="G10" s="46"/>
      <c r="H10" s="45">
        <f>SUM(I7)</f>
        <v>0</v>
      </c>
      <c r="I10" s="37"/>
      <c r="J10" s="34"/>
    </row>
    <row r="11" spans="1:10" ht="15.75">
      <c r="A11" s="43"/>
      <c r="B11" s="44" t="s">
        <v>86</v>
      </c>
      <c r="C11" s="44"/>
      <c r="D11" s="44"/>
      <c r="E11" s="43"/>
      <c r="F11" s="45"/>
      <c r="G11" s="46"/>
      <c r="H11" s="45">
        <f>SUM(J7)</f>
        <v>0</v>
      </c>
      <c r="I11" s="37"/>
      <c r="J11" s="34"/>
    </row>
    <row r="13" spans="1:10" ht="30.75" customHeight="1">
      <c r="A13" s="96" t="s">
        <v>233</v>
      </c>
      <c r="B13" s="97"/>
      <c r="C13" s="97"/>
      <c r="D13" s="97"/>
      <c r="E13" s="97"/>
      <c r="F13" s="97"/>
      <c r="G13" s="97"/>
      <c r="H13" s="97"/>
      <c r="I13" s="97"/>
      <c r="J13" s="97"/>
    </row>
    <row r="14" spans="1:10" ht="29.25" customHeight="1">
      <c r="A14" s="96" t="s">
        <v>203</v>
      </c>
      <c r="B14" s="97"/>
      <c r="C14" s="97"/>
      <c r="D14" s="97"/>
      <c r="E14" s="97"/>
      <c r="F14" s="97"/>
      <c r="G14" s="97"/>
      <c r="H14" s="97"/>
      <c r="I14" s="97"/>
      <c r="J14" s="97"/>
    </row>
    <row r="15" spans="1:10" ht="15" customHeight="1">
      <c r="A15" s="96" t="s">
        <v>232</v>
      </c>
      <c r="B15" s="109"/>
      <c r="C15" s="109"/>
      <c r="D15" s="109"/>
      <c r="E15" s="109"/>
      <c r="F15" s="109"/>
      <c r="G15" s="109"/>
      <c r="H15" s="109"/>
      <c r="I15" s="109"/>
      <c r="J15" s="109"/>
    </row>
    <row r="16" spans="1:10">
      <c r="A16" s="98" t="s">
        <v>204</v>
      </c>
      <c r="B16" s="99"/>
      <c r="C16" s="99"/>
      <c r="D16" s="99"/>
      <c r="E16" s="99"/>
      <c r="F16" s="99"/>
      <c r="G16" s="99"/>
      <c r="H16" s="99"/>
      <c r="I16" s="99"/>
      <c r="J16" s="99"/>
    </row>
    <row r="17" spans="1:18">
      <c r="A17" s="80" t="s">
        <v>205</v>
      </c>
      <c r="B17" s="80"/>
      <c r="C17" s="80"/>
      <c r="D17" s="80"/>
      <c r="E17" s="81"/>
      <c r="F17" s="80"/>
      <c r="G17" s="80"/>
      <c r="H17" s="80"/>
      <c r="I17" s="80"/>
      <c r="J17" s="80"/>
    </row>
    <row r="18" spans="1:18">
      <c r="A18" s="98" t="s">
        <v>206</v>
      </c>
      <c r="B18" s="98"/>
      <c r="C18" s="98"/>
      <c r="D18" s="98"/>
      <c r="E18" s="98"/>
      <c r="F18" s="98"/>
      <c r="G18" s="98"/>
      <c r="H18" s="98"/>
      <c r="I18" s="98"/>
      <c r="J18" s="98"/>
    </row>
    <row r="19" spans="1:18" ht="18.75">
      <c r="B19" s="1"/>
    </row>
    <row r="20" spans="1:18" ht="30">
      <c r="A20" s="5" t="s">
        <v>4</v>
      </c>
      <c r="B20" s="102" t="s">
        <v>0</v>
      </c>
      <c r="C20" s="102"/>
      <c r="D20" s="102"/>
      <c r="E20" s="47" t="s">
        <v>103</v>
      </c>
      <c r="F20" s="21" t="s">
        <v>105</v>
      </c>
      <c r="G20" s="6" t="s">
        <v>2</v>
      </c>
      <c r="H20" s="21" t="s">
        <v>3</v>
      </c>
      <c r="I20" s="6" t="s">
        <v>119</v>
      </c>
      <c r="J20" s="7" t="s">
        <v>120</v>
      </c>
      <c r="N20" s="49" t="s">
        <v>101</v>
      </c>
    </row>
    <row r="21" spans="1:18">
      <c r="A21" s="103" t="s">
        <v>84</v>
      </c>
      <c r="B21" s="104"/>
      <c r="C21" s="104"/>
      <c r="D21" s="104"/>
      <c r="E21" s="104"/>
      <c r="F21" s="104"/>
      <c r="G21" s="104"/>
      <c r="H21" s="104"/>
      <c r="I21" s="104"/>
      <c r="J21" s="105"/>
      <c r="K21" s="110"/>
      <c r="L21" s="111"/>
      <c r="M21" s="111"/>
      <c r="N21" s="111"/>
    </row>
    <row r="22" spans="1:18" ht="108" customHeight="1">
      <c r="A22" s="15" t="s">
        <v>5</v>
      </c>
      <c r="B22" s="113" t="s">
        <v>30</v>
      </c>
      <c r="C22" s="114"/>
      <c r="D22" s="115"/>
      <c r="E22" s="50" t="s">
        <v>104</v>
      </c>
      <c r="F22" s="16"/>
      <c r="G22" s="15">
        <v>1</v>
      </c>
      <c r="H22" s="16">
        <f t="shared" ref="H22:H33" si="0">F22*G22</f>
        <v>0</v>
      </c>
      <c r="J22" s="28" t="s">
        <v>100</v>
      </c>
      <c r="K22" s="56"/>
      <c r="L22" s="55"/>
      <c r="M22" s="55"/>
      <c r="N22" s="55"/>
      <c r="O22" s="57"/>
    </row>
    <row r="23" spans="1:18" ht="135.75" customHeight="1">
      <c r="A23" s="4" t="s">
        <v>6</v>
      </c>
      <c r="B23" s="84" t="s">
        <v>121</v>
      </c>
      <c r="C23" s="85"/>
      <c r="D23" s="86"/>
      <c r="E23" s="51" t="s">
        <v>104</v>
      </c>
      <c r="F23" s="9"/>
      <c r="G23" s="4">
        <v>1</v>
      </c>
      <c r="H23" s="9">
        <f t="shared" si="0"/>
        <v>0</v>
      </c>
      <c r="I23" s="8"/>
      <c r="J23" s="10" t="s">
        <v>102</v>
      </c>
      <c r="K23" s="56"/>
      <c r="L23" s="55"/>
      <c r="M23" s="55"/>
      <c r="N23" s="55"/>
      <c r="O23" s="57"/>
      <c r="P23" s="57"/>
      <c r="Q23" s="57"/>
      <c r="R23" s="57"/>
    </row>
    <row r="24" spans="1:18" ht="153" customHeight="1">
      <c r="A24" s="4" t="s">
        <v>7</v>
      </c>
      <c r="B24" s="83" t="s">
        <v>31</v>
      </c>
      <c r="C24" s="83"/>
      <c r="D24" s="83"/>
      <c r="E24" s="4" t="s">
        <v>104</v>
      </c>
      <c r="F24" s="9"/>
      <c r="G24" s="4">
        <v>1</v>
      </c>
      <c r="H24" s="9">
        <f>F24*G24</f>
        <v>0</v>
      </c>
      <c r="I24" s="17"/>
      <c r="J24" s="10" t="s">
        <v>128</v>
      </c>
      <c r="K24" s="56"/>
      <c r="L24" s="55"/>
      <c r="M24" s="55"/>
      <c r="N24" s="55"/>
      <c r="O24" s="57"/>
      <c r="P24" s="57"/>
      <c r="Q24" s="57"/>
      <c r="R24" s="57"/>
    </row>
    <row r="25" spans="1:18" ht="151.5" customHeight="1">
      <c r="A25" s="15" t="s">
        <v>8</v>
      </c>
      <c r="B25" s="83" t="s">
        <v>122</v>
      </c>
      <c r="C25" s="83"/>
      <c r="D25" s="83"/>
      <c r="E25" s="4" t="s">
        <v>104</v>
      </c>
      <c r="F25" s="9"/>
      <c r="G25" s="4">
        <v>2</v>
      </c>
      <c r="H25" s="9">
        <f t="shared" si="0"/>
        <v>0</v>
      </c>
      <c r="I25" s="17"/>
      <c r="J25" s="10" t="s">
        <v>129</v>
      </c>
      <c r="K25" s="56"/>
      <c r="L25" s="55"/>
      <c r="M25" s="55"/>
      <c r="N25" s="55"/>
      <c r="O25" s="57"/>
      <c r="P25" s="57"/>
      <c r="Q25" s="57"/>
      <c r="R25" s="57"/>
    </row>
    <row r="26" spans="1:18" ht="180" customHeight="1">
      <c r="A26" s="4" t="s">
        <v>9</v>
      </c>
      <c r="B26" s="83" t="s">
        <v>32</v>
      </c>
      <c r="C26" s="83"/>
      <c r="D26" s="83"/>
      <c r="E26" s="4" t="s">
        <v>104</v>
      </c>
      <c r="F26" s="9"/>
      <c r="G26" s="4">
        <v>1</v>
      </c>
      <c r="H26" s="9">
        <f t="shared" si="0"/>
        <v>0</v>
      </c>
      <c r="I26" s="17"/>
      <c r="J26" s="10" t="s">
        <v>130</v>
      </c>
      <c r="K26" s="56"/>
      <c r="L26" s="55"/>
      <c r="M26" s="55"/>
      <c r="N26" s="55"/>
      <c r="O26" s="57"/>
      <c r="P26" s="57"/>
      <c r="Q26" s="57"/>
      <c r="R26" s="57"/>
    </row>
    <row r="27" spans="1:18" ht="69" customHeight="1">
      <c r="A27" s="4" t="s">
        <v>10</v>
      </c>
      <c r="B27" s="84" t="s">
        <v>190</v>
      </c>
      <c r="C27" s="85"/>
      <c r="D27" s="86"/>
      <c r="E27" s="4" t="s">
        <v>104</v>
      </c>
      <c r="F27" s="9"/>
      <c r="G27" s="4">
        <v>2</v>
      </c>
      <c r="H27" s="9">
        <f t="shared" si="0"/>
        <v>0</v>
      </c>
      <c r="I27" s="17"/>
      <c r="J27" s="10" t="s">
        <v>136</v>
      </c>
      <c r="K27" s="56"/>
      <c r="L27" s="55"/>
      <c r="M27" s="55"/>
      <c r="N27" s="55"/>
      <c r="O27" s="57"/>
      <c r="P27" s="57"/>
      <c r="Q27" s="57"/>
      <c r="R27" s="57"/>
    </row>
    <row r="28" spans="1:18" ht="81" customHeight="1">
      <c r="A28" s="4" t="s">
        <v>11</v>
      </c>
      <c r="B28" s="84" t="s">
        <v>65</v>
      </c>
      <c r="C28" s="85"/>
      <c r="D28" s="86"/>
      <c r="E28" s="50" t="s">
        <v>104</v>
      </c>
      <c r="F28" s="16"/>
      <c r="G28" s="15">
        <v>24</v>
      </c>
      <c r="H28" s="16">
        <f t="shared" si="0"/>
        <v>0</v>
      </c>
      <c r="J28" s="10" t="s">
        <v>127</v>
      </c>
      <c r="K28" s="56"/>
      <c r="L28" s="55"/>
      <c r="M28" s="55"/>
      <c r="N28" s="55"/>
      <c r="O28" s="57"/>
      <c r="P28" s="57"/>
      <c r="Q28" s="57"/>
      <c r="R28" s="57"/>
    </row>
    <row r="29" spans="1:18" ht="60" customHeight="1">
      <c r="A29" s="22" t="s">
        <v>12</v>
      </c>
      <c r="B29" s="106" t="s">
        <v>33</v>
      </c>
      <c r="C29" s="107"/>
      <c r="D29" s="108"/>
      <c r="E29" s="52" t="s">
        <v>104</v>
      </c>
      <c r="F29" s="23"/>
      <c r="G29" s="22">
        <v>1</v>
      </c>
      <c r="H29" s="23">
        <f>F29*G29</f>
        <v>0</v>
      </c>
      <c r="I29" s="82" t="s">
        <v>207</v>
      </c>
      <c r="J29" s="24" t="s">
        <v>208</v>
      </c>
      <c r="K29" s="56"/>
      <c r="L29" s="55"/>
      <c r="M29" s="55"/>
      <c r="N29" s="55"/>
      <c r="O29" s="57"/>
      <c r="P29" s="57"/>
      <c r="Q29" s="57"/>
      <c r="R29" s="57"/>
    </row>
    <row r="30" spans="1:18" ht="149.25" customHeight="1">
      <c r="A30" s="4" t="s">
        <v>13</v>
      </c>
      <c r="B30" s="84" t="s">
        <v>34</v>
      </c>
      <c r="C30" s="85"/>
      <c r="D30" s="86"/>
      <c r="E30" s="51" t="s">
        <v>104</v>
      </c>
      <c r="F30" s="9"/>
      <c r="G30" s="4">
        <v>1</v>
      </c>
      <c r="H30" s="9">
        <f t="shared" si="0"/>
        <v>0</v>
      </c>
      <c r="I30" s="17"/>
      <c r="J30" s="10" t="s">
        <v>131</v>
      </c>
      <c r="K30" s="56"/>
      <c r="L30" s="55"/>
      <c r="M30" s="55"/>
      <c r="N30" s="55"/>
      <c r="O30" s="58"/>
      <c r="P30" s="57"/>
      <c r="Q30" s="57"/>
      <c r="R30" s="57"/>
    </row>
    <row r="31" spans="1:18" ht="107.25" customHeight="1">
      <c r="A31" s="4" t="s">
        <v>14</v>
      </c>
      <c r="B31" s="84" t="s">
        <v>35</v>
      </c>
      <c r="C31" s="85"/>
      <c r="D31" s="86"/>
      <c r="E31" s="51" t="s">
        <v>104</v>
      </c>
      <c r="F31" s="9"/>
      <c r="G31" s="4">
        <v>2</v>
      </c>
      <c r="H31" s="16">
        <f t="shared" si="0"/>
        <v>0</v>
      </c>
      <c r="J31" s="10" t="s">
        <v>123</v>
      </c>
      <c r="K31" s="56"/>
      <c r="L31" s="55"/>
      <c r="M31" s="55"/>
      <c r="N31" s="55"/>
      <c r="O31" s="58"/>
      <c r="P31" s="57"/>
      <c r="Q31" s="57"/>
      <c r="R31" s="57"/>
    </row>
    <row r="32" spans="1:18" ht="55.5" customHeight="1">
      <c r="A32" s="22" t="s">
        <v>15</v>
      </c>
      <c r="B32" s="106" t="s">
        <v>36</v>
      </c>
      <c r="C32" s="107"/>
      <c r="D32" s="108"/>
      <c r="E32" s="52" t="s">
        <v>104</v>
      </c>
      <c r="F32" s="23"/>
      <c r="G32" s="22">
        <v>1</v>
      </c>
      <c r="H32" s="23">
        <f>F32*G32</f>
        <v>0</v>
      </c>
      <c r="I32" s="82" t="s">
        <v>207</v>
      </c>
      <c r="J32" s="25" t="s">
        <v>209</v>
      </c>
      <c r="K32" s="56"/>
      <c r="L32" s="55"/>
      <c r="M32" s="55"/>
      <c r="N32" s="55"/>
      <c r="O32" s="58"/>
      <c r="P32" s="57"/>
      <c r="Q32" s="57"/>
      <c r="R32" s="57"/>
    </row>
    <row r="33" spans="1:19" ht="69.75" customHeight="1">
      <c r="A33" s="4" t="s">
        <v>16</v>
      </c>
      <c r="B33" s="83" t="s">
        <v>37</v>
      </c>
      <c r="C33" s="83"/>
      <c r="D33" s="83"/>
      <c r="E33" s="4" t="s">
        <v>104</v>
      </c>
      <c r="F33" s="9"/>
      <c r="G33" s="4">
        <v>2</v>
      </c>
      <c r="H33" s="9">
        <f t="shared" si="0"/>
        <v>0</v>
      </c>
      <c r="I33" s="17"/>
      <c r="J33" s="10" t="s">
        <v>193</v>
      </c>
      <c r="K33" s="56"/>
      <c r="L33" s="55"/>
      <c r="M33" s="55"/>
      <c r="N33" s="55"/>
      <c r="O33" s="57"/>
      <c r="P33" s="57"/>
      <c r="Q33" s="57"/>
      <c r="R33" s="57"/>
    </row>
    <row r="34" spans="1:19" ht="121.5" customHeight="1">
      <c r="A34" s="4" t="s">
        <v>17</v>
      </c>
      <c r="B34" s="83" t="s">
        <v>38</v>
      </c>
      <c r="C34" s="83"/>
      <c r="D34" s="83"/>
      <c r="E34" s="4" t="s">
        <v>104</v>
      </c>
      <c r="F34" s="9"/>
      <c r="G34" s="4">
        <v>1</v>
      </c>
      <c r="H34" s="16">
        <f t="shared" ref="H34:H78" si="1">F34*G34</f>
        <v>0</v>
      </c>
      <c r="J34" s="10" t="s">
        <v>124</v>
      </c>
      <c r="K34" s="56"/>
      <c r="L34" s="55"/>
      <c r="M34" s="55"/>
      <c r="N34" s="55"/>
      <c r="O34" s="57"/>
      <c r="P34" s="57"/>
      <c r="Q34" s="57"/>
      <c r="R34" s="57"/>
    </row>
    <row r="35" spans="1:19" ht="56.25" customHeight="1">
      <c r="A35" s="22" t="s">
        <v>18</v>
      </c>
      <c r="B35" s="106" t="s">
        <v>39</v>
      </c>
      <c r="C35" s="107"/>
      <c r="D35" s="108"/>
      <c r="E35" s="52" t="s">
        <v>104</v>
      </c>
      <c r="F35" s="23"/>
      <c r="G35" s="22">
        <v>1</v>
      </c>
      <c r="H35" s="23">
        <f>F35*G35</f>
        <v>0</v>
      </c>
      <c r="I35" s="82" t="s">
        <v>207</v>
      </c>
      <c r="J35" s="25" t="s">
        <v>210</v>
      </c>
      <c r="K35" s="56"/>
      <c r="L35" s="55"/>
      <c r="M35" s="55"/>
      <c r="N35" s="55"/>
      <c r="O35" s="58"/>
      <c r="P35" s="57"/>
      <c r="Q35" s="57"/>
      <c r="R35" s="57"/>
    </row>
    <row r="36" spans="1:19" ht="377.25" customHeight="1">
      <c r="A36" s="4" t="s">
        <v>19</v>
      </c>
      <c r="B36" s="84" t="s">
        <v>174</v>
      </c>
      <c r="C36" s="85"/>
      <c r="D36" s="86"/>
      <c r="E36" s="4" t="s">
        <v>104</v>
      </c>
      <c r="F36" s="9"/>
      <c r="G36" s="4">
        <v>1</v>
      </c>
      <c r="H36" s="9">
        <f t="shared" si="1"/>
        <v>0</v>
      </c>
      <c r="I36" s="3"/>
      <c r="J36" s="10" t="s">
        <v>194</v>
      </c>
      <c r="K36" s="56"/>
      <c r="L36" s="55"/>
      <c r="M36" s="55"/>
      <c r="N36" s="55"/>
      <c r="O36" s="58"/>
      <c r="P36" s="57"/>
      <c r="Q36" s="57"/>
      <c r="R36" s="57"/>
    </row>
    <row r="37" spans="1:19" ht="180.75" customHeight="1">
      <c r="A37" s="4" t="s">
        <v>20</v>
      </c>
      <c r="B37" s="84" t="s">
        <v>212</v>
      </c>
      <c r="C37" s="85"/>
      <c r="D37" s="86"/>
      <c r="E37" s="4" t="s">
        <v>104</v>
      </c>
      <c r="F37" s="9"/>
      <c r="G37" s="4">
        <v>2</v>
      </c>
      <c r="H37" s="9">
        <f>F37*G37</f>
        <v>0</v>
      </c>
      <c r="I37" s="3"/>
      <c r="J37" s="10" t="s">
        <v>195</v>
      </c>
      <c r="K37" s="68"/>
      <c r="L37" s="69"/>
      <c r="M37" s="71"/>
      <c r="N37" s="71"/>
      <c r="O37" s="57"/>
      <c r="P37" s="57"/>
      <c r="Q37" s="57"/>
      <c r="R37" s="57"/>
      <c r="S37" s="57"/>
    </row>
    <row r="38" spans="1:19" ht="165" customHeight="1">
      <c r="A38" s="4" t="s">
        <v>21</v>
      </c>
      <c r="B38" s="84" t="s">
        <v>173</v>
      </c>
      <c r="C38" s="85"/>
      <c r="D38" s="86"/>
      <c r="E38" s="4" t="s">
        <v>104</v>
      </c>
      <c r="F38" s="9"/>
      <c r="G38" s="4">
        <v>1</v>
      </c>
      <c r="H38" s="9">
        <f t="shared" si="1"/>
        <v>0</v>
      </c>
      <c r="I38" s="3"/>
      <c r="J38" s="10" t="s">
        <v>211</v>
      </c>
      <c r="K38" s="56"/>
      <c r="L38" s="55"/>
      <c r="M38" s="71"/>
      <c r="N38" s="71"/>
      <c r="O38" s="57"/>
      <c r="P38" s="57"/>
      <c r="Q38" s="57"/>
      <c r="R38" s="57"/>
      <c r="S38" s="57"/>
    </row>
    <row r="39" spans="1:19" ht="75.75" customHeight="1">
      <c r="A39" s="4" t="s">
        <v>22</v>
      </c>
      <c r="B39" s="84" t="s">
        <v>216</v>
      </c>
      <c r="C39" s="85"/>
      <c r="D39" s="86"/>
      <c r="E39" s="51" t="s">
        <v>104</v>
      </c>
      <c r="F39" s="9"/>
      <c r="G39" s="4">
        <v>2</v>
      </c>
      <c r="H39" s="9">
        <f t="shared" si="1"/>
        <v>0</v>
      </c>
      <c r="J39" s="10" t="s">
        <v>213</v>
      </c>
      <c r="K39" s="56"/>
      <c r="L39" s="55"/>
      <c r="M39" s="71"/>
      <c r="N39" s="71"/>
      <c r="O39" s="57"/>
      <c r="P39" s="57"/>
      <c r="Q39" s="57"/>
      <c r="R39" s="57"/>
      <c r="S39" s="57"/>
    </row>
    <row r="40" spans="1:19" ht="97.5" customHeight="1">
      <c r="A40" s="4" t="s">
        <v>23</v>
      </c>
      <c r="B40" s="83" t="s">
        <v>40</v>
      </c>
      <c r="C40" s="83"/>
      <c r="D40" s="83"/>
      <c r="E40" s="4" t="s">
        <v>104</v>
      </c>
      <c r="F40" s="9"/>
      <c r="G40" s="4">
        <v>2</v>
      </c>
      <c r="H40" s="9">
        <f t="shared" si="1"/>
        <v>0</v>
      </c>
      <c r="I40" s="3"/>
      <c r="J40" s="10" t="s">
        <v>125</v>
      </c>
      <c r="K40" s="56"/>
      <c r="L40" s="55"/>
      <c r="M40" s="71"/>
      <c r="N40" s="71"/>
      <c r="O40" s="59"/>
      <c r="P40" s="57"/>
      <c r="Q40" s="57"/>
      <c r="R40" s="57"/>
      <c r="S40" s="57"/>
    </row>
    <row r="41" spans="1:19" ht="150" customHeight="1">
      <c r="A41" s="4" t="s">
        <v>24</v>
      </c>
      <c r="B41" s="84" t="s">
        <v>175</v>
      </c>
      <c r="C41" s="85"/>
      <c r="D41" s="86"/>
      <c r="E41" s="51" t="s">
        <v>104</v>
      </c>
      <c r="F41" s="9"/>
      <c r="G41" s="4">
        <v>6</v>
      </c>
      <c r="H41" s="9">
        <f t="shared" si="1"/>
        <v>0</v>
      </c>
      <c r="J41" s="10" t="s">
        <v>217</v>
      </c>
      <c r="K41" s="56"/>
      <c r="L41" s="55"/>
      <c r="M41" s="71"/>
      <c r="N41" s="71"/>
      <c r="O41" s="58"/>
      <c r="P41" s="57"/>
      <c r="Q41" s="57"/>
      <c r="R41" s="57"/>
      <c r="S41" s="57"/>
    </row>
    <row r="42" spans="1:19" ht="150" customHeight="1">
      <c r="A42" s="4" t="s">
        <v>25</v>
      </c>
      <c r="B42" s="84" t="s">
        <v>176</v>
      </c>
      <c r="C42" s="85"/>
      <c r="D42" s="86"/>
      <c r="E42" s="51" t="s">
        <v>104</v>
      </c>
      <c r="F42" s="9"/>
      <c r="G42" s="4">
        <v>1</v>
      </c>
      <c r="H42" s="9">
        <f t="shared" si="1"/>
        <v>0</v>
      </c>
      <c r="I42" s="3"/>
      <c r="J42" s="10" t="s">
        <v>218</v>
      </c>
      <c r="K42" s="56"/>
      <c r="L42" s="55"/>
      <c r="M42" s="71"/>
      <c r="N42" s="71"/>
      <c r="O42" s="57"/>
      <c r="P42" s="57"/>
      <c r="Q42" s="57"/>
      <c r="R42" s="57"/>
      <c r="S42" s="57"/>
    </row>
    <row r="43" spans="1:19" ht="108" customHeight="1">
      <c r="A43" s="4" t="s">
        <v>26</v>
      </c>
      <c r="B43" s="84" t="s">
        <v>214</v>
      </c>
      <c r="C43" s="85"/>
      <c r="D43" s="86"/>
      <c r="E43" s="51" t="s">
        <v>104</v>
      </c>
      <c r="F43" s="9"/>
      <c r="G43" s="4">
        <v>1</v>
      </c>
      <c r="H43" s="9">
        <f>F43*G43</f>
        <v>0</v>
      </c>
      <c r="I43" s="3"/>
      <c r="J43" s="10" t="s">
        <v>215</v>
      </c>
      <c r="K43" s="56"/>
      <c r="L43" s="55"/>
      <c r="M43" s="71"/>
      <c r="O43" s="57"/>
      <c r="P43" s="57"/>
      <c r="Q43" s="57"/>
      <c r="R43" s="57"/>
      <c r="S43" s="57"/>
    </row>
    <row r="44" spans="1:19" ht="170.25" customHeight="1">
      <c r="A44" s="4" t="s">
        <v>27</v>
      </c>
      <c r="B44" s="84" t="s">
        <v>198</v>
      </c>
      <c r="C44" s="85"/>
      <c r="D44" s="86"/>
      <c r="E44" s="51" t="s">
        <v>104</v>
      </c>
      <c r="F44" s="9"/>
      <c r="G44" s="4">
        <v>6</v>
      </c>
      <c r="H44" s="9">
        <f t="shared" si="1"/>
        <v>0</v>
      </c>
      <c r="I44" s="3"/>
      <c r="J44" s="10" t="s">
        <v>199</v>
      </c>
      <c r="K44" s="56"/>
      <c r="L44" s="55"/>
      <c r="M44" s="71"/>
      <c r="N44" s="57"/>
      <c r="O44" s="57"/>
      <c r="P44" s="57"/>
      <c r="Q44" s="57"/>
      <c r="R44" s="57"/>
      <c r="S44" s="57"/>
    </row>
    <row r="45" spans="1:19" ht="152.25" customHeight="1">
      <c r="A45" s="4" t="s">
        <v>28</v>
      </c>
      <c r="B45" s="84" t="s">
        <v>179</v>
      </c>
      <c r="C45" s="85"/>
      <c r="D45" s="86"/>
      <c r="E45" s="4" t="s">
        <v>104</v>
      </c>
      <c r="F45" s="9"/>
      <c r="G45" s="4">
        <v>12</v>
      </c>
      <c r="H45" s="9">
        <f t="shared" si="1"/>
        <v>0</v>
      </c>
      <c r="J45" s="10" t="s">
        <v>177</v>
      </c>
      <c r="K45" s="56"/>
      <c r="L45" s="55"/>
      <c r="M45" s="71"/>
      <c r="N45" s="71"/>
      <c r="O45" s="57"/>
      <c r="P45" s="60"/>
      <c r="Q45" s="57"/>
      <c r="R45" s="57"/>
      <c r="S45" s="57"/>
    </row>
    <row r="46" spans="1:19" ht="147.75" customHeight="1">
      <c r="A46" s="4" t="s">
        <v>41</v>
      </c>
      <c r="B46" s="84" t="s">
        <v>180</v>
      </c>
      <c r="C46" s="85"/>
      <c r="D46" s="86"/>
      <c r="E46" s="4" t="s">
        <v>104</v>
      </c>
      <c r="F46" s="9"/>
      <c r="G46" s="4">
        <v>12</v>
      </c>
      <c r="H46" s="9">
        <f t="shared" si="1"/>
        <v>0</v>
      </c>
      <c r="I46" s="8"/>
      <c r="J46" s="10" t="s">
        <v>178</v>
      </c>
      <c r="K46" s="56"/>
      <c r="L46" s="55"/>
      <c r="M46" s="71"/>
      <c r="N46" s="71"/>
      <c r="O46" s="57"/>
      <c r="P46" s="60"/>
      <c r="Q46" s="57"/>
      <c r="R46" s="57"/>
      <c r="S46" s="57"/>
    </row>
    <row r="47" spans="1:19" ht="121.5" customHeight="1">
      <c r="A47" s="4" t="s">
        <v>29</v>
      </c>
      <c r="B47" s="84" t="s">
        <v>219</v>
      </c>
      <c r="C47" s="85"/>
      <c r="D47" s="86"/>
      <c r="E47" s="51" t="s">
        <v>104</v>
      </c>
      <c r="F47" s="9"/>
      <c r="G47" s="4">
        <v>2</v>
      </c>
      <c r="H47" s="9">
        <f t="shared" si="1"/>
        <v>0</v>
      </c>
      <c r="J47" s="10" t="s">
        <v>109</v>
      </c>
      <c r="K47" s="56"/>
      <c r="L47" s="55"/>
      <c r="M47" s="71"/>
      <c r="N47" s="71"/>
      <c r="O47" s="57"/>
      <c r="P47" s="57"/>
      <c r="Q47" s="57"/>
      <c r="R47" s="57"/>
      <c r="S47" s="57"/>
    </row>
    <row r="48" spans="1:19" ht="125.25" customHeight="1">
      <c r="A48" s="4" t="s">
        <v>43</v>
      </c>
      <c r="B48" s="84" t="s">
        <v>181</v>
      </c>
      <c r="C48" s="85"/>
      <c r="D48" s="86"/>
      <c r="E48" s="51" t="s">
        <v>104</v>
      </c>
      <c r="F48" s="9"/>
      <c r="G48" s="4">
        <v>1</v>
      </c>
      <c r="H48" s="9">
        <f t="shared" si="1"/>
        <v>0</v>
      </c>
      <c r="I48" s="3"/>
      <c r="J48" s="10" t="s">
        <v>126</v>
      </c>
      <c r="K48" s="56"/>
      <c r="L48" s="55"/>
      <c r="M48" s="71"/>
      <c r="N48" s="71"/>
      <c r="O48" s="57"/>
      <c r="P48" s="57"/>
      <c r="Q48" s="57"/>
      <c r="R48" s="57"/>
      <c r="S48" s="57"/>
    </row>
    <row r="49" spans="1:19" ht="95.25" customHeight="1">
      <c r="A49" s="4" t="s">
        <v>44</v>
      </c>
      <c r="B49" s="83" t="s">
        <v>42</v>
      </c>
      <c r="C49" s="83"/>
      <c r="D49" s="83"/>
      <c r="E49" s="4" t="s">
        <v>104</v>
      </c>
      <c r="F49" s="9"/>
      <c r="G49" s="4">
        <v>24</v>
      </c>
      <c r="H49" s="9">
        <f t="shared" si="1"/>
        <v>0</v>
      </c>
      <c r="I49" s="18"/>
      <c r="J49" s="10" t="s">
        <v>197</v>
      </c>
      <c r="K49" s="56"/>
      <c r="L49" s="55"/>
      <c r="M49" s="71"/>
      <c r="N49" s="71"/>
      <c r="O49" s="61"/>
      <c r="P49" s="57"/>
      <c r="Q49" s="57"/>
      <c r="R49" s="57"/>
      <c r="S49" s="57"/>
    </row>
    <row r="50" spans="1:19" ht="168" customHeight="1">
      <c r="A50" s="4" t="s">
        <v>45</v>
      </c>
      <c r="B50" s="84" t="s">
        <v>182</v>
      </c>
      <c r="C50" s="85"/>
      <c r="D50" s="86"/>
      <c r="E50" s="4" t="s">
        <v>104</v>
      </c>
      <c r="F50" s="9"/>
      <c r="G50" s="4">
        <v>4</v>
      </c>
      <c r="H50" s="9">
        <f t="shared" si="1"/>
        <v>0</v>
      </c>
      <c r="I50" s="19"/>
      <c r="J50" s="10" t="s">
        <v>221</v>
      </c>
      <c r="K50" s="56"/>
      <c r="L50" s="55"/>
      <c r="M50" s="71"/>
      <c r="N50" s="71"/>
      <c r="O50" s="57"/>
      <c r="P50" s="57"/>
      <c r="Q50" s="57"/>
      <c r="R50" s="57"/>
      <c r="S50" s="57"/>
    </row>
    <row r="51" spans="1:19" ht="150.75" customHeight="1">
      <c r="A51" s="4" t="s">
        <v>46</v>
      </c>
      <c r="B51" s="84" t="s">
        <v>183</v>
      </c>
      <c r="C51" s="85"/>
      <c r="D51" s="86"/>
      <c r="E51" s="4" t="s">
        <v>104</v>
      </c>
      <c r="F51" s="9"/>
      <c r="G51" s="4">
        <v>1</v>
      </c>
      <c r="H51" s="9">
        <f t="shared" si="1"/>
        <v>0</v>
      </c>
      <c r="I51" s="3"/>
      <c r="J51" s="10" t="s">
        <v>222</v>
      </c>
      <c r="K51" s="56"/>
      <c r="L51" s="55"/>
      <c r="M51" s="71"/>
      <c r="N51" s="71"/>
      <c r="O51" s="62"/>
      <c r="P51" s="57"/>
      <c r="Q51" s="57"/>
      <c r="R51" s="57"/>
      <c r="S51" s="57"/>
    </row>
    <row r="52" spans="1:19" ht="165.75" customHeight="1">
      <c r="A52" s="4" t="s">
        <v>47</v>
      </c>
      <c r="B52" s="84" t="s">
        <v>184</v>
      </c>
      <c r="C52" s="85"/>
      <c r="D52" s="86"/>
      <c r="E52" s="4" t="s">
        <v>104</v>
      </c>
      <c r="F52" s="9"/>
      <c r="G52" s="4">
        <v>1</v>
      </c>
      <c r="H52" s="9">
        <f t="shared" si="1"/>
        <v>0</v>
      </c>
      <c r="J52" s="10" t="s">
        <v>223</v>
      </c>
      <c r="K52" s="56"/>
      <c r="L52" s="55"/>
      <c r="M52" s="71"/>
      <c r="N52" s="71"/>
      <c r="O52" s="62"/>
      <c r="P52" s="57"/>
      <c r="Q52" s="57"/>
      <c r="R52" s="57"/>
      <c r="S52" s="57"/>
    </row>
    <row r="53" spans="1:19" ht="93" customHeight="1">
      <c r="A53" s="4" t="s">
        <v>48</v>
      </c>
      <c r="B53" s="83" t="s">
        <v>49</v>
      </c>
      <c r="C53" s="83"/>
      <c r="D53" s="83"/>
      <c r="E53" s="4" t="s">
        <v>104</v>
      </c>
      <c r="F53" s="9"/>
      <c r="G53" s="4">
        <v>2</v>
      </c>
      <c r="H53" s="9">
        <f t="shared" si="1"/>
        <v>0</v>
      </c>
      <c r="I53" s="20"/>
      <c r="J53" s="10" t="s">
        <v>137</v>
      </c>
      <c r="K53" s="56"/>
      <c r="L53" s="55"/>
      <c r="M53" s="71"/>
      <c r="N53" s="71"/>
      <c r="O53" s="57"/>
      <c r="P53" s="57"/>
      <c r="Q53" s="57"/>
      <c r="R53" s="63"/>
      <c r="S53" s="57"/>
    </row>
    <row r="54" spans="1:19" ht="124.5" customHeight="1">
      <c r="A54" s="4" t="s">
        <v>50</v>
      </c>
      <c r="B54" s="83" t="s">
        <v>51</v>
      </c>
      <c r="C54" s="83"/>
      <c r="D54" s="83"/>
      <c r="E54" s="4" t="s">
        <v>104</v>
      </c>
      <c r="F54" s="9"/>
      <c r="G54" s="4">
        <v>2</v>
      </c>
      <c r="H54" s="9">
        <f t="shared" si="1"/>
        <v>0</v>
      </c>
      <c r="I54" s="8"/>
      <c r="J54" s="10" t="s">
        <v>132</v>
      </c>
      <c r="K54" s="56"/>
      <c r="L54" s="55"/>
      <c r="M54" s="71"/>
      <c r="N54" s="71"/>
      <c r="O54" s="57"/>
      <c r="P54" s="57"/>
      <c r="Q54" s="57"/>
      <c r="R54" s="57"/>
      <c r="S54" s="57"/>
    </row>
    <row r="55" spans="1:19" ht="94.5" customHeight="1">
      <c r="A55" s="4" t="s">
        <v>135</v>
      </c>
      <c r="B55" s="84" t="s">
        <v>185</v>
      </c>
      <c r="C55" s="85"/>
      <c r="D55" s="86"/>
      <c r="E55" s="51" t="s">
        <v>104</v>
      </c>
      <c r="F55" s="9"/>
      <c r="G55" s="4">
        <v>1</v>
      </c>
      <c r="H55" s="9">
        <f t="shared" si="1"/>
        <v>0</v>
      </c>
      <c r="I55" s="70"/>
      <c r="J55" s="10" t="s">
        <v>133</v>
      </c>
      <c r="K55" s="56"/>
      <c r="L55" s="55"/>
      <c r="M55" s="71"/>
      <c r="N55" s="57"/>
      <c r="O55" s="57"/>
      <c r="P55" s="57"/>
      <c r="Q55" s="57"/>
      <c r="R55" s="57"/>
      <c r="S55" s="57"/>
    </row>
    <row r="56" spans="1:19" ht="83.25" customHeight="1">
      <c r="A56" s="4" t="s">
        <v>138</v>
      </c>
      <c r="B56" s="84" t="s">
        <v>186</v>
      </c>
      <c r="C56" s="85"/>
      <c r="D56" s="86"/>
      <c r="E56" s="51" t="s">
        <v>104</v>
      </c>
      <c r="F56" s="9"/>
      <c r="G56" s="4">
        <v>1</v>
      </c>
      <c r="H56" s="9">
        <f t="shared" si="1"/>
        <v>0</v>
      </c>
      <c r="I56" s="54"/>
      <c r="J56" s="10" t="s">
        <v>134</v>
      </c>
      <c r="K56" s="56"/>
      <c r="L56" s="55"/>
      <c r="M56" s="71"/>
      <c r="N56" s="71"/>
      <c r="O56" s="57"/>
      <c r="P56" s="57"/>
      <c r="Q56" s="57"/>
      <c r="R56" s="57"/>
      <c r="S56" s="57"/>
    </row>
    <row r="57" spans="1:19" ht="91.5" customHeight="1">
      <c r="A57" s="4" t="s">
        <v>139</v>
      </c>
      <c r="B57" s="84" t="s">
        <v>66</v>
      </c>
      <c r="C57" s="85"/>
      <c r="D57" s="86"/>
      <c r="E57" s="51" t="s">
        <v>104</v>
      </c>
      <c r="F57" s="9"/>
      <c r="G57" s="4">
        <v>4</v>
      </c>
      <c r="H57" s="9">
        <f t="shared" si="1"/>
        <v>0</v>
      </c>
      <c r="J57" s="10" t="s">
        <v>106</v>
      </c>
      <c r="K57" s="56"/>
      <c r="L57" s="55"/>
      <c r="M57" s="71"/>
      <c r="N57" s="71"/>
      <c r="O57" s="57"/>
      <c r="P57" s="57"/>
      <c r="Q57" s="57"/>
      <c r="R57" s="57"/>
      <c r="S57" s="57"/>
    </row>
    <row r="58" spans="1:19" ht="79.5" customHeight="1">
      <c r="A58" s="4" t="s">
        <v>141</v>
      </c>
      <c r="B58" s="84" t="s">
        <v>67</v>
      </c>
      <c r="C58" s="85"/>
      <c r="D58" s="86"/>
      <c r="E58" s="51" t="s">
        <v>104</v>
      </c>
      <c r="F58" s="9"/>
      <c r="G58" s="4">
        <v>3</v>
      </c>
      <c r="H58" s="9">
        <f t="shared" si="1"/>
        <v>0</v>
      </c>
      <c r="I58" s="8"/>
      <c r="J58" s="14" t="s">
        <v>140</v>
      </c>
      <c r="K58" s="56"/>
      <c r="L58" s="55"/>
      <c r="M58" s="71"/>
      <c r="N58" s="71"/>
      <c r="O58" s="64"/>
      <c r="P58" s="57"/>
      <c r="Q58" s="57"/>
      <c r="R58" s="57"/>
      <c r="S58" s="57"/>
    </row>
    <row r="59" spans="1:19" ht="75" customHeight="1">
      <c r="A59" s="4" t="s">
        <v>142</v>
      </c>
      <c r="B59" s="84" t="s">
        <v>52</v>
      </c>
      <c r="C59" s="85"/>
      <c r="D59" s="86"/>
      <c r="E59" s="51" t="s">
        <v>104</v>
      </c>
      <c r="F59" s="9"/>
      <c r="G59" s="4">
        <v>4</v>
      </c>
      <c r="H59" s="9">
        <f t="shared" si="1"/>
        <v>0</v>
      </c>
      <c r="I59" s="8"/>
      <c r="J59" s="14" t="s">
        <v>220</v>
      </c>
      <c r="K59" s="56"/>
      <c r="L59" s="55"/>
      <c r="M59" s="71"/>
      <c r="N59" s="71"/>
      <c r="O59" s="57"/>
      <c r="P59" s="65"/>
      <c r="Q59" s="57"/>
      <c r="R59" s="57"/>
      <c r="S59" s="57"/>
    </row>
    <row r="60" spans="1:19" ht="83.25" customHeight="1">
      <c r="A60" s="4" t="s">
        <v>143</v>
      </c>
      <c r="B60" s="88" t="s">
        <v>53</v>
      </c>
      <c r="C60" s="89"/>
      <c r="D60" s="90"/>
      <c r="E60" s="53" t="s">
        <v>104</v>
      </c>
      <c r="F60" s="9"/>
      <c r="G60" s="4">
        <v>12</v>
      </c>
      <c r="H60" s="9">
        <f t="shared" si="1"/>
        <v>0</v>
      </c>
      <c r="I60" s="8"/>
      <c r="J60" s="14" t="s">
        <v>224</v>
      </c>
      <c r="K60" s="56"/>
      <c r="L60" s="55"/>
      <c r="M60" s="71"/>
      <c r="N60" s="71"/>
      <c r="O60" s="63"/>
      <c r="P60" s="57"/>
      <c r="Q60" s="57"/>
      <c r="R60" s="57"/>
      <c r="S60" s="57"/>
    </row>
    <row r="61" spans="1:19" ht="66.75" customHeight="1">
      <c r="A61" s="4" t="s">
        <v>145</v>
      </c>
      <c r="B61" s="83" t="s">
        <v>54</v>
      </c>
      <c r="C61" s="83"/>
      <c r="D61" s="83"/>
      <c r="E61" s="4" t="s">
        <v>104</v>
      </c>
      <c r="F61" s="9"/>
      <c r="G61" s="4">
        <v>10</v>
      </c>
      <c r="H61" s="9">
        <f t="shared" si="1"/>
        <v>0</v>
      </c>
      <c r="I61" s="8"/>
      <c r="J61" s="14" t="s">
        <v>144</v>
      </c>
      <c r="K61" s="56"/>
      <c r="L61" s="55"/>
      <c r="M61" s="71"/>
      <c r="N61" s="71"/>
      <c r="O61" s="57"/>
      <c r="P61" s="57"/>
      <c r="Q61" s="57"/>
      <c r="R61" s="57"/>
      <c r="S61" s="57"/>
    </row>
    <row r="62" spans="1:19" ht="110.25" customHeight="1">
      <c r="A62" s="4" t="s">
        <v>146</v>
      </c>
      <c r="B62" s="84" t="s">
        <v>187</v>
      </c>
      <c r="C62" s="85"/>
      <c r="D62" s="86"/>
      <c r="E62" s="4" t="s">
        <v>104</v>
      </c>
      <c r="F62" s="9"/>
      <c r="G62" s="4">
        <v>1</v>
      </c>
      <c r="H62" s="9">
        <f t="shared" si="1"/>
        <v>0</v>
      </c>
      <c r="I62" s="8"/>
      <c r="J62" s="14" t="s">
        <v>107</v>
      </c>
      <c r="K62" s="56"/>
      <c r="L62" s="55"/>
      <c r="M62" s="71"/>
      <c r="N62" s="71"/>
      <c r="O62" s="57"/>
      <c r="P62" s="57"/>
      <c r="Q62" s="57"/>
      <c r="R62" s="57"/>
      <c r="S62" s="57"/>
    </row>
    <row r="63" spans="1:19" ht="106.5" customHeight="1">
      <c r="A63" s="4" t="s">
        <v>147</v>
      </c>
      <c r="B63" s="84" t="s">
        <v>188</v>
      </c>
      <c r="C63" s="85"/>
      <c r="D63" s="86"/>
      <c r="E63" s="4" t="s">
        <v>104</v>
      </c>
      <c r="F63" s="9"/>
      <c r="G63" s="4">
        <v>1</v>
      </c>
      <c r="H63" s="9">
        <f t="shared" si="1"/>
        <v>0</v>
      </c>
      <c r="I63" s="8"/>
      <c r="J63" s="14" t="s">
        <v>108</v>
      </c>
      <c r="K63" s="56"/>
      <c r="L63" s="55"/>
      <c r="M63" s="71"/>
      <c r="N63" s="71"/>
      <c r="O63" s="57"/>
      <c r="P63" s="57"/>
      <c r="Q63" s="57"/>
      <c r="R63" s="57"/>
      <c r="S63" s="57"/>
    </row>
    <row r="64" spans="1:19" ht="135.75" customHeight="1">
      <c r="A64" s="4" t="s">
        <v>148</v>
      </c>
      <c r="B64" s="84" t="s">
        <v>189</v>
      </c>
      <c r="C64" s="85"/>
      <c r="D64" s="86"/>
      <c r="E64" s="4" t="s">
        <v>104</v>
      </c>
      <c r="F64" s="9"/>
      <c r="G64" s="4">
        <v>24</v>
      </c>
      <c r="H64" s="9">
        <f t="shared" si="1"/>
        <v>0</v>
      </c>
      <c r="I64" s="48"/>
      <c r="J64" s="14" t="s">
        <v>225</v>
      </c>
      <c r="K64" s="56"/>
      <c r="L64" s="55"/>
      <c r="M64" s="57"/>
      <c r="N64" s="71"/>
      <c r="O64" s="57"/>
      <c r="P64" s="57"/>
      <c r="Q64" s="57"/>
      <c r="R64" s="57"/>
      <c r="S64" s="57"/>
    </row>
    <row r="65" spans="1:19" ht="76.5" customHeight="1">
      <c r="A65" s="4" t="s">
        <v>150</v>
      </c>
      <c r="B65" s="83" t="s">
        <v>55</v>
      </c>
      <c r="C65" s="83"/>
      <c r="D65" s="83"/>
      <c r="E65" s="4" t="s">
        <v>104</v>
      </c>
      <c r="F65" s="9"/>
      <c r="G65" s="4">
        <v>1</v>
      </c>
      <c r="H65" s="9">
        <f t="shared" si="1"/>
        <v>0</v>
      </c>
      <c r="I65" s="8"/>
      <c r="J65" s="14" t="s">
        <v>149</v>
      </c>
      <c r="K65" s="56"/>
      <c r="L65" s="55"/>
      <c r="M65" s="71"/>
      <c r="N65" s="71"/>
      <c r="O65" s="66"/>
      <c r="P65" s="66"/>
      <c r="Q65" s="66"/>
      <c r="R65" s="57"/>
      <c r="S65" s="57"/>
    </row>
    <row r="66" spans="1:19" ht="93.75" customHeight="1">
      <c r="A66" s="4" t="s">
        <v>151</v>
      </c>
      <c r="B66" s="84" t="s">
        <v>56</v>
      </c>
      <c r="C66" s="85"/>
      <c r="D66" s="86"/>
      <c r="E66" s="51" t="s">
        <v>104</v>
      </c>
      <c r="F66" s="9"/>
      <c r="G66" s="4">
        <v>2</v>
      </c>
      <c r="H66" s="9">
        <f t="shared" si="1"/>
        <v>0</v>
      </c>
      <c r="I66" s="8"/>
      <c r="J66" s="14" t="s">
        <v>110</v>
      </c>
      <c r="K66" s="56"/>
      <c r="L66" s="55"/>
      <c r="M66" s="71"/>
      <c r="N66" s="71"/>
      <c r="O66" s="66"/>
      <c r="P66" s="66"/>
      <c r="Q66" s="66"/>
      <c r="R66" s="57"/>
      <c r="S66" s="57"/>
    </row>
    <row r="67" spans="1:19" ht="121.5" customHeight="1">
      <c r="A67" s="4" t="s">
        <v>152</v>
      </c>
      <c r="B67" s="83" t="s">
        <v>57</v>
      </c>
      <c r="C67" s="83"/>
      <c r="D67" s="83"/>
      <c r="E67" s="4" t="s">
        <v>104</v>
      </c>
      <c r="F67" s="9"/>
      <c r="G67" s="4">
        <v>1</v>
      </c>
      <c r="H67" s="9">
        <f t="shared" si="1"/>
        <v>0</v>
      </c>
      <c r="I67" s="8"/>
      <c r="J67" s="14" t="s">
        <v>68</v>
      </c>
      <c r="K67" s="56"/>
      <c r="L67" s="55"/>
      <c r="M67" s="71"/>
      <c r="N67" s="71"/>
      <c r="O67" s="57"/>
      <c r="P67" s="57"/>
      <c r="Q67" s="57"/>
      <c r="R67" s="57"/>
      <c r="S67" s="57"/>
    </row>
    <row r="68" spans="1:19" ht="124.5" customHeight="1">
      <c r="A68" s="4" t="s">
        <v>153</v>
      </c>
      <c r="B68" s="83" t="s">
        <v>58</v>
      </c>
      <c r="C68" s="83"/>
      <c r="D68" s="83"/>
      <c r="E68" s="4" t="s">
        <v>104</v>
      </c>
      <c r="F68" s="9"/>
      <c r="G68" s="4">
        <v>1</v>
      </c>
      <c r="H68" s="9">
        <f t="shared" si="1"/>
        <v>0</v>
      </c>
      <c r="I68" s="8"/>
      <c r="J68" s="14" t="s">
        <v>111</v>
      </c>
      <c r="K68" s="56"/>
      <c r="L68" s="55"/>
      <c r="M68" s="71"/>
      <c r="N68" s="71"/>
      <c r="O68" s="57"/>
      <c r="P68" s="57"/>
      <c r="Q68" s="57"/>
      <c r="R68" s="57"/>
      <c r="S68" s="57"/>
    </row>
    <row r="69" spans="1:19" ht="80.25" customHeight="1">
      <c r="A69" s="4" t="s">
        <v>155</v>
      </c>
      <c r="B69" s="83" t="s">
        <v>59</v>
      </c>
      <c r="C69" s="83"/>
      <c r="D69" s="83"/>
      <c r="E69" s="4" t="s">
        <v>104</v>
      </c>
      <c r="F69" s="9"/>
      <c r="G69" s="4">
        <v>2</v>
      </c>
      <c r="H69" s="9">
        <f t="shared" si="1"/>
        <v>0</v>
      </c>
      <c r="I69" s="8"/>
      <c r="J69" s="14" t="s">
        <v>69</v>
      </c>
      <c r="K69" s="56"/>
      <c r="L69" s="55"/>
      <c r="M69" s="71"/>
      <c r="N69" s="71"/>
      <c r="O69" s="57"/>
      <c r="P69" s="57"/>
      <c r="Q69" s="57"/>
      <c r="R69" s="57"/>
      <c r="S69" s="57"/>
    </row>
    <row r="70" spans="1:19" ht="78" customHeight="1">
      <c r="A70" s="4" t="s">
        <v>157</v>
      </c>
      <c r="B70" s="83" t="s">
        <v>60</v>
      </c>
      <c r="C70" s="83"/>
      <c r="D70" s="83"/>
      <c r="E70" s="4" t="s">
        <v>104</v>
      </c>
      <c r="F70" s="9"/>
      <c r="G70" s="4">
        <v>48</v>
      </c>
      <c r="H70" s="9">
        <f t="shared" si="1"/>
        <v>0</v>
      </c>
      <c r="I70" s="8"/>
      <c r="J70" s="14" t="s">
        <v>154</v>
      </c>
      <c r="K70" s="56"/>
      <c r="L70" s="55"/>
      <c r="M70" s="71"/>
      <c r="N70" s="71"/>
      <c r="O70" s="57"/>
      <c r="P70" s="57"/>
      <c r="Q70" s="57"/>
      <c r="R70" s="57"/>
      <c r="S70" s="57"/>
    </row>
    <row r="71" spans="1:19" ht="90" customHeight="1">
      <c r="A71" s="4" t="s">
        <v>159</v>
      </c>
      <c r="B71" s="83" t="s">
        <v>61</v>
      </c>
      <c r="C71" s="83"/>
      <c r="D71" s="83"/>
      <c r="E71" s="4" t="s">
        <v>104</v>
      </c>
      <c r="F71" s="9"/>
      <c r="G71" s="4">
        <v>9</v>
      </c>
      <c r="H71" s="9">
        <f t="shared" si="1"/>
        <v>0</v>
      </c>
      <c r="I71" s="8"/>
      <c r="J71" s="14" t="s">
        <v>156</v>
      </c>
      <c r="K71" s="56"/>
      <c r="L71" s="55"/>
      <c r="M71" s="71"/>
      <c r="N71" s="71"/>
      <c r="O71" s="67"/>
      <c r="P71" s="57"/>
      <c r="Q71" s="57"/>
      <c r="R71" s="57"/>
      <c r="S71" s="57"/>
    </row>
    <row r="72" spans="1:19" ht="72" customHeight="1">
      <c r="A72" s="4" t="s">
        <v>160</v>
      </c>
      <c r="B72" s="84" t="s">
        <v>113</v>
      </c>
      <c r="C72" s="85"/>
      <c r="D72" s="86"/>
      <c r="E72" s="51" t="s">
        <v>104</v>
      </c>
      <c r="F72" s="9"/>
      <c r="G72" s="4">
        <v>24</v>
      </c>
      <c r="H72" s="9">
        <f t="shared" si="1"/>
        <v>0</v>
      </c>
      <c r="I72" s="8"/>
      <c r="J72" s="14" t="s">
        <v>158</v>
      </c>
      <c r="K72" s="56"/>
      <c r="L72" s="55"/>
      <c r="M72" s="71"/>
      <c r="N72" s="71"/>
      <c r="O72" s="57"/>
      <c r="P72" s="57"/>
      <c r="Q72" s="57"/>
      <c r="R72" s="57"/>
      <c r="S72" s="57"/>
    </row>
    <row r="73" spans="1:19" ht="95.25" customHeight="1">
      <c r="A73" s="4" t="s">
        <v>161</v>
      </c>
      <c r="B73" s="83" t="s">
        <v>62</v>
      </c>
      <c r="C73" s="83"/>
      <c r="D73" s="83"/>
      <c r="E73" s="4" t="s">
        <v>104</v>
      </c>
      <c r="F73" s="9"/>
      <c r="G73" s="4">
        <v>24</v>
      </c>
      <c r="H73" s="9">
        <f t="shared" si="1"/>
        <v>0</v>
      </c>
      <c r="I73" s="8"/>
      <c r="J73" s="14" t="s">
        <v>117</v>
      </c>
      <c r="K73" s="56"/>
      <c r="L73" s="55"/>
      <c r="M73" s="71"/>
      <c r="N73" s="71"/>
      <c r="O73" s="57"/>
      <c r="P73" s="57"/>
      <c r="Q73" s="57"/>
      <c r="R73" s="57"/>
      <c r="S73" s="57"/>
    </row>
    <row r="74" spans="1:19" ht="76.5" customHeight="1">
      <c r="A74" s="4" t="s">
        <v>163</v>
      </c>
      <c r="B74" s="84" t="s">
        <v>112</v>
      </c>
      <c r="C74" s="85"/>
      <c r="D74" s="86"/>
      <c r="E74" s="51" t="s">
        <v>104</v>
      </c>
      <c r="F74" s="9"/>
      <c r="G74" s="4">
        <v>24</v>
      </c>
      <c r="H74" s="9">
        <f t="shared" si="1"/>
        <v>0</v>
      </c>
      <c r="I74" s="8"/>
      <c r="J74" s="14" t="s">
        <v>226</v>
      </c>
      <c r="K74" s="56"/>
      <c r="L74" s="55"/>
      <c r="M74" s="71"/>
      <c r="N74" s="71"/>
      <c r="O74" s="57"/>
      <c r="P74" s="57"/>
      <c r="Q74" s="57"/>
      <c r="R74" s="57"/>
      <c r="S74" s="57"/>
    </row>
    <row r="75" spans="1:19" ht="75.75" customHeight="1">
      <c r="A75" s="4" t="s">
        <v>164</v>
      </c>
      <c r="B75" s="84" t="s">
        <v>114</v>
      </c>
      <c r="C75" s="85"/>
      <c r="D75" s="86"/>
      <c r="E75" s="51" t="s">
        <v>104</v>
      </c>
      <c r="F75" s="9"/>
      <c r="G75" s="4">
        <v>4</v>
      </c>
      <c r="H75" s="9">
        <f t="shared" si="1"/>
        <v>0</v>
      </c>
      <c r="I75" s="8"/>
      <c r="J75" s="14" t="s">
        <v>162</v>
      </c>
      <c r="K75" s="56"/>
      <c r="L75" s="55"/>
      <c r="M75" s="71"/>
      <c r="N75" s="71"/>
      <c r="O75" s="57"/>
      <c r="P75" s="57"/>
      <c r="Q75" s="57"/>
      <c r="R75" s="57"/>
      <c r="S75" s="57"/>
    </row>
    <row r="76" spans="1:19" ht="92.25" customHeight="1">
      <c r="A76" s="4" t="s">
        <v>165</v>
      </c>
      <c r="B76" s="84" t="s">
        <v>115</v>
      </c>
      <c r="C76" s="85"/>
      <c r="D76" s="86"/>
      <c r="E76" s="51" t="s">
        <v>104</v>
      </c>
      <c r="F76" s="9"/>
      <c r="G76" s="4">
        <v>4</v>
      </c>
      <c r="H76" s="9">
        <f t="shared" si="1"/>
        <v>0</v>
      </c>
      <c r="I76" s="8"/>
      <c r="J76" s="10" t="s">
        <v>227</v>
      </c>
      <c r="K76" s="56"/>
      <c r="L76" s="55"/>
      <c r="M76" s="71"/>
      <c r="N76" s="71"/>
      <c r="O76" s="57"/>
      <c r="P76" s="57"/>
      <c r="Q76" s="57"/>
      <c r="R76" s="57"/>
      <c r="S76" s="57"/>
    </row>
    <row r="77" spans="1:19" ht="94.5" customHeight="1">
      <c r="A77" s="4" t="s">
        <v>166</v>
      </c>
      <c r="B77" s="83" t="s">
        <v>63</v>
      </c>
      <c r="C77" s="83"/>
      <c r="D77" s="83"/>
      <c r="E77" s="4" t="s">
        <v>104</v>
      </c>
      <c r="F77" s="9"/>
      <c r="G77" s="4">
        <v>4</v>
      </c>
      <c r="H77" s="9">
        <f t="shared" si="1"/>
        <v>0</v>
      </c>
      <c r="I77" s="8"/>
      <c r="J77" s="10" t="s">
        <v>116</v>
      </c>
      <c r="K77" s="56"/>
      <c r="L77" s="55"/>
      <c r="M77" s="71"/>
      <c r="N77" s="71"/>
      <c r="O77" s="57"/>
      <c r="P77" s="57"/>
      <c r="Q77" s="57"/>
      <c r="R77" s="57"/>
      <c r="S77" s="57"/>
    </row>
    <row r="78" spans="1:19" ht="151.5" customHeight="1">
      <c r="A78" s="4" t="s">
        <v>167</v>
      </c>
      <c r="B78" s="83" t="s">
        <v>64</v>
      </c>
      <c r="C78" s="83"/>
      <c r="D78" s="83"/>
      <c r="E78" s="4" t="s">
        <v>104</v>
      </c>
      <c r="F78" s="9"/>
      <c r="G78" s="4">
        <v>2</v>
      </c>
      <c r="H78" s="9">
        <f t="shared" si="1"/>
        <v>0</v>
      </c>
      <c r="I78" s="8"/>
      <c r="J78" s="14" t="s">
        <v>118</v>
      </c>
      <c r="K78" s="56"/>
      <c r="L78" s="55"/>
      <c r="M78" s="71"/>
      <c r="N78" s="71"/>
      <c r="O78" s="57"/>
      <c r="P78" s="57"/>
      <c r="Q78" s="57"/>
      <c r="R78" s="57"/>
      <c r="S78" s="57"/>
    </row>
    <row r="79" spans="1:19" ht="18.75" customHeight="1">
      <c r="A79" s="74"/>
      <c r="B79" s="93" t="s">
        <v>99</v>
      </c>
      <c r="C79" s="93"/>
      <c r="D79" s="93"/>
      <c r="E79" s="93"/>
      <c r="F79" s="93"/>
      <c r="G79" s="74"/>
      <c r="H79" s="77">
        <f>SUM(H22:H78)</f>
        <v>0</v>
      </c>
      <c r="I79" s="78"/>
      <c r="J79" s="79"/>
      <c r="K79" s="56"/>
      <c r="L79" s="55"/>
      <c r="M79" s="71"/>
      <c r="N79" s="71"/>
      <c r="O79" s="57"/>
      <c r="P79" s="57"/>
      <c r="Q79" s="57"/>
      <c r="R79" s="57"/>
      <c r="S79" s="57"/>
    </row>
    <row r="80" spans="1:19" ht="18.75" customHeight="1">
      <c r="A80" s="94" t="s">
        <v>89</v>
      </c>
      <c r="B80" s="95"/>
      <c r="C80" s="95"/>
      <c r="D80" s="95"/>
      <c r="E80" s="95"/>
      <c r="F80" s="95"/>
      <c r="G80" s="95"/>
      <c r="H80" s="95"/>
      <c r="I80" s="95"/>
      <c r="J80" s="95"/>
      <c r="K80" s="56"/>
      <c r="L80" s="55"/>
      <c r="M80" s="71"/>
      <c r="N80" s="71"/>
      <c r="O80" s="57"/>
      <c r="P80" s="57"/>
      <c r="Q80" s="57"/>
      <c r="R80" s="57"/>
      <c r="S80" s="57"/>
    </row>
    <row r="81" spans="1:19" ht="178.5" customHeight="1">
      <c r="A81" s="4" t="s">
        <v>168</v>
      </c>
      <c r="B81" s="83" t="s">
        <v>70</v>
      </c>
      <c r="C81" s="83"/>
      <c r="D81" s="83"/>
      <c r="E81" s="4" t="s">
        <v>104</v>
      </c>
      <c r="F81" s="9"/>
      <c r="G81" s="4">
        <v>1</v>
      </c>
      <c r="H81" s="9">
        <f t="shared" ref="H81:H91" si="2">F81*G81</f>
        <v>0</v>
      </c>
      <c r="I81" s="17"/>
      <c r="J81" s="10" t="s">
        <v>191</v>
      </c>
      <c r="K81" s="56"/>
      <c r="L81" s="55"/>
      <c r="M81" s="71"/>
      <c r="N81" s="71"/>
      <c r="O81" s="57"/>
      <c r="P81" s="57"/>
      <c r="Q81" s="57"/>
      <c r="R81" s="57"/>
      <c r="S81" s="57"/>
    </row>
    <row r="82" spans="1:19" ht="166.5" customHeight="1">
      <c r="A82" s="4" t="s">
        <v>90</v>
      </c>
      <c r="B82" s="83" t="s">
        <v>71</v>
      </c>
      <c r="C82" s="83"/>
      <c r="D82" s="83"/>
      <c r="E82" s="4" t="s">
        <v>104</v>
      </c>
      <c r="F82" s="9"/>
      <c r="G82" s="4">
        <v>1</v>
      </c>
      <c r="H82" s="9">
        <f t="shared" si="2"/>
        <v>0</v>
      </c>
      <c r="I82" s="3"/>
      <c r="J82" s="10" t="s">
        <v>202</v>
      </c>
      <c r="K82" s="56"/>
      <c r="L82" s="55"/>
      <c r="M82" s="71"/>
      <c r="N82" s="71"/>
      <c r="O82" s="57"/>
      <c r="P82" s="57"/>
      <c r="Q82" s="57"/>
      <c r="R82" s="57"/>
      <c r="S82" s="57"/>
    </row>
    <row r="83" spans="1:19" ht="89.25" customHeight="1">
      <c r="A83" s="15" t="s">
        <v>91</v>
      </c>
      <c r="B83" s="83" t="s">
        <v>72</v>
      </c>
      <c r="C83" s="83"/>
      <c r="D83" s="83"/>
      <c r="E83" s="4" t="s">
        <v>104</v>
      </c>
      <c r="F83" s="9"/>
      <c r="G83" s="4">
        <v>1</v>
      </c>
      <c r="H83" s="9">
        <f>F83*G83</f>
        <v>0</v>
      </c>
      <c r="I83" s="26"/>
      <c r="J83" s="10" t="s">
        <v>169</v>
      </c>
      <c r="K83" s="56"/>
      <c r="L83" s="55"/>
      <c r="M83" s="71"/>
      <c r="N83" s="71"/>
      <c r="O83" s="57"/>
      <c r="P83" s="57"/>
      <c r="Q83" s="57"/>
      <c r="R83" s="57"/>
      <c r="S83" s="57"/>
    </row>
    <row r="84" spans="1:19" ht="297" customHeight="1">
      <c r="A84" s="4" t="s">
        <v>92</v>
      </c>
      <c r="B84" s="83" t="s">
        <v>73</v>
      </c>
      <c r="C84" s="83"/>
      <c r="D84" s="83"/>
      <c r="E84" s="4" t="s">
        <v>104</v>
      </c>
      <c r="F84" s="9"/>
      <c r="G84" s="4">
        <v>1</v>
      </c>
      <c r="H84" s="9">
        <f t="shared" si="2"/>
        <v>0</v>
      </c>
      <c r="I84" s="26"/>
      <c r="J84" s="72" t="s">
        <v>228</v>
      </c>
      <c r="K84" s="56"/>
      <c r="L84" s="55"/>
      <c r="N84" s="57"/>
      <c r="O84" s="57"/>
      <c r="P84" s="57"/>
      <c r="Q84" s="57"/>
      <c r="R84" s="57"/>
      <c r="S84" s="57"/>
    </row>
    <row r="85" spans="1:19" ht="195.75" customHeight="1">
      <c r="A85" s="4" t="s">
        <v>93</v>
      </c>
      <c r="B85" s="83" t="s">
        <v>74</v>
      </c>
      <c r="C85" s="83"/>
      <c r="D85" s="83"/>
      <c r="E85" s="4" t="s">
        <v>104</v>
      </c>
      <c r="F85" s="9"/>
      <c r="G85" s="4">
        <v>1</v>
      </c>
      <c r="H85" s="9">
        <f t="shared" si="2"/>
        <v>0</v>
      </c>
      <c r="I85" s="26"/>
      <c r="J85" s="10" t="s">
        <v>200</v>
      </c>
      <c r="K85" s="56"/>
      <c r="L85" s="55"/>
      <c r="M85" s="71"/>
      <c r="N85" s="71"/>
      <c r="O85" s="57"/>
      <c r="P85" s="57"/>
      <c r="Q85" s="57"/>
      <c r="R85" s="57"/>
      <c r="S85" s="57"/>
    </row>
    <row r="86" spans="1:19" ht="168.75" customHeight="1">
      <c r="A86" s="4" t="s">
        <v>94</v>
      </c>
      <c r="B86" s="87" t="s">
        <v>75</v>
      </c>
      <c r="C86" s="87"/>
      <c r="D86" s="87"/>
      <c r="E86" s="15" t="s">
        <v>104</v>
      </c>
      <c r="F86" s="16"/>
      <c r="G86" s="15">
        <v>1</v>
      </c>
      <c r="H86" s="16">
        <f t="shared" si="2"/>
        <v>0</v>
      </c>
      <c r="I86" s="27"/>
      <c r="J86" s="28" t="s">
        <v>192</v>
      </c>
      <c r="K86" s="56"/>
      <c r="L86" s="55"/>
      <c r="M86" s="71"/>
      <c r="N86" s="71"/>
      <c r="O86" s="57"/>
      <c r="P86" s="57"/>
      <c r="Q86" s="57"/>
      <c r="R86" s="57"/>
      <c r="S86" s="57"/>
    </row>
    <row r="87" spans="1:19" ht="93" customHeight="1">
      <c r="A87" s="4" t="s">
        <v>95</v>
      </c>
      <c r="B87" s="83" t="s">
        <v>76</v>
      </c>
      <c r="C87" s="83"/>
      <c r="D87" s="83"/>
      <c r="E87" s="4" t="s">
        <v>104</v>
      </c>
      <c r="F87" s="9"/>
      <c r="G87" s="4">
        <v>1</v>
      </c>
      <c r="H87" s="9">
        <f t="shared" si="2"/>
        <v>0</v>
      </c>
      <c r="I87" s="17"/>
      <c r="J87" s="10" t="s">
        <v>77</v>
      </c>
      <c r="K87" s="56"/>
      <c r="L87" s="55"/>
      <c r="M87" s="71"/>
      <c r="N87" s="71"/>
      <c r="O87" s="57"/>
      <c r="P87" s="57"/>
      <c r="Q87" s="57"/>
      <c r="R87" s="57"/>
      <c r="S87" s="57"/>
    </row>
    <row r="88" spans="1:19" ht="109.5" customHeight="1">
      <c r="A88" s="4" t="s">
        <v>96</v>
      </c>
      <c r="B88" s="83" t="s">
        <v>78</v>
      </c>
      <c r="C88" s="83"/>
      <c r="D88" s="83"/>
      <c r="E88" s="4" t="s">
        <v>104</v>
      </c>
      <c r="F88" s="9"/>
      <c r="G88" s="4">
        <v>2</v>
      </c>
      <c r="H88" s="9">
        <f t="shared" si="2"/>
        <v>0</v>
      </c>
      <c r="I88" s="26"/>
      <c r="J88" s="13" t="s">
        <v>229</v>
      </c>
      <c r="K88" s="56"/>
      <c r="L88" s="55"/>
      <c r="M88" s="71"/>
      <c r="N88" s="71"/>
      <c r="O88" s="57"/>
      <c r="P88" s="57"/>
      <c r="Q88" s="57"/>
      <c r="R88" s="57"/>
      <c r="S88" s="57"/>
    </row>
    <row r="89" spans="1:19" ht="123" customHeight="1">
      <c r="A89" s="4" t="s">
        <v>97</v>
      </c>
      <c r="B89" s="83" t="s">
        <v>79</v>
      </c>
      <c r="C89" s="83"/>
      <c r="D89" s="83"/>
      <c r="E89" s="4" t="s">
        <v>104</v>
      </c>
      <c r="F89" s="9"/>
      <c r="G89" s="4">
        <v>2</v>
      </c>
      <c r="H89" s="9">
        <f t="shared" si="2"/>
        <v>0</v>
      </c>
      <c r="I89" s="26"/>
      <c r="J89" s="10" t="s">
        <v>201</v>
      </c>
      <c r="K89" s="56"/>
      <c r="L89" s="55"/>
      <c r="M89" s="71"/>
      <c r="N89" s="71"/>
      <c r="O89" s="57"/>
      <c r="P89" s="57"/>
      <c r="Q89" s="57"/>
      <c r="R89" s="57"/>
      <c r="S89" s="57"/>
    </row>
    <row r="90" spans="1:19" ht="121.5" customHeight="1">
      <c r="A90" s="29" t="s">
        <v>170</v>
      </c>
      <c r="B90" s="92" t="s">
        <v>66</v>
      </c>
      <c r="C90" s="92"/>
      <c r="D90" s="92"/>
      <c r="E90" s="29" t="s">
        <v>104</v>
      </c>
      <c r="F90" s="30"/>
      <c r="G90" s="29">
        <v>2</v>
      </c>
      <c r="H90" s="30">
        <f t="shared" si="2"/>
        <v>0</v>
      </c>
      <c r="I90" s="31"/>
      <c r="J90" s="32" t="s">
        <v>230</v>
      </c>
      <c r="K90" s="56"/>
      <c r="L90" s="55"/>
      <c r="M90" s="71"/>
      <c r="N90" s="71"/>
      <c r="O90" s="57"/>
      <c r="P90" s="57"/>
      <c r="Q90" s="57"/>
      <c r="R90" s="57"/>
      <c r="S90" s="57"/>
    </row>
    <row r="91" spans="1:19" ht="165" customHeight="1">
      <c r="A91" s="4" t="s">
        <v>196</v>
      </c>
      <c r="B91" s="83" t="s">
        <v>80</v>
      </c>
      <c r="C91" s="83"/>
      <c r="D91" s="83"/>
      <c r="E91" s="4" t="s">
        <v>104</v>
      </c>
      <c r="F91" s="9"/>
      <c r="G91" s="4">
        <v>1</v>
      </c>
      <c r="H91" s="9">
        <f t="shared" si="2"/>
        <v>0</v>
      </c>
      <c r="I91" s="3"/>
      <c r="J91" s="10" t="s">
        <v>231</v>
      </c>
      <c r="K91" s="56"/>
      <c r="L91" s="55"/>
      <c r="M91" s="71"/>
      <c r="N91" s="71"/>
      <c r="O91" s="57"/>
      <c r="P91" s="57"/>
      <c r="Q91" s="57"/>
      <c r="R91" s="57"/>
      <c r="S91" s="57"/>
    </row>
    <row r="92" spans="1:19">
      <c r="A92" s="73"/>
      <c r="B92" s="91" t="s">
        <v>98</v>
      </c>
      <c r="C92" s="91"/>
      <c r="D92" s="91"/>
      <c r="E92" s="91"/>
      <c r="F92" s="91"/>
      <c r="G92" s="74"/>
      <c r="H92" s="75">
        <f>SUM(H81:H91)</f>
        <v>0</v>
      </c>
      <c r="I92" s="76"/>
      <c r="J92" s="76"/>
      <c r="K92" s="112"/>
      <c r="L92" s="109"/>
      <c r="M92" s="109"/>
      <c r="N92" s="109"/>
    </row>
  </sheetData>
  <mergeCells count="82">
    <mergeCell ref="K21:N21"/>
    <mergeCell ref="K92:N92"/>
    <mergeCell ref="B83:D83"/>
    <mergeCell ref="B22:D22"/>
    <mergeCell ref="B27:D27"/>
    <mergeCell ref="B24:D24"/>
    <mergeCell ref="B23:D23"/>
    <mergeCell ref="B25:D25"/>
    <mergeCell ref="B26:D26"/>
    <mergeCell ref="B28:D28"/>
    <mergeCell ref="B29:D29"/>
    <mergeCell ref="B30:D30"/>
    <mergeCell ref="B31:D31"/>
    <mergeCell ref="B53:D53"/>
    <mergeCell ref="B48:D48"/>
    <mergeCell ref="B49:D49"/>
    <mergeCell ref="B37:D37"/>
    <mergeCell ref="B35:D35"/>
    <mergeCell ref="B50:D50"/>
    <mergeCell ref="B51:D51"/>
    <mergeCell ref="B41:D41"/>
    <mergeCell ref="B43:D43"/>
    <mergeCell ref="B44:D44"/>
    <mergeCell ref="B45:D45"/>
    <mergeCell ref="B46:D46"/>
    <mergeCell ref="B47:D47"/>
    <mergeCell ref="B42:D42"/>
    <mergeCell ref="A13:J13"/>
    <mergeCell ref="A16:J16"/>
    <mergeCell ref="B40:D40"/>
    <mergeCell ref="A2:J2"/>
    <mergeCell ref="A4:C4"/>
    <mergeCell ref="B20:D20"/>
    <mergeCell ref="A21:J21"/>
    <mergeCell ref="B34:D34"/>
    <mergeCell ref="A18:J18"/>
    <mergeCell ref="B32:D32"/>
    <mergeCell ref="A14:J14"/>
    <mergeCell ref="A15:J15"/>
    <mergeCell ref="B33:D33"/>
    <mergeCell ref="B36:D36"/>
    <mergeCell ref="B38:D38"/>
    <mergeCell ref="B39:D39"/>
    <mergeCell ref="B92:F92"/>
    <mergeCell ref="B77:D77"/>
    <mergeCell ref="B78:D78"/>
    <mergeCell ref="B69:D69"/>
    <mergeCell ref="B70:D70"/>
    <mergeCell ref="B76:D76"/>
    <mergeCell ref="B89:D89"/>
    <mergeCell ref="B90:D90"/>
    <mergeCell ref="B91:D91"/>
    <mergeCell ref="B79:F79"/>
    <mergeCell ref="A80:J80"/>
    <mergeCell ref="B84:D84"/>
    <mergeCell ref="B85:D85"/>
    <mergeCell ref="B75:D75"/>
    <mergeCell ref="B71:D71"/>
    <mergeCell ref="B72:D72"/>
    <mergeCell ref="B52:D52"/>
    <mergeCell ref="B56:D56"/>
    <mergeCell ref="B60:D60"/>
    <mergeCell ref="B59:D59"/>
    <mergeCell ref="B55:D55"/>
    <mergeCell ref="B57:D57"/>
    <mergeCell ref="B58:D58"/>
    <mergeCell ref="B54:D54"/>
    <mergeCell ref="B88:D88"/>
    <mergeCell ref="B62:D62"/>
    <mergeCell ref="B63:D63"/>
    <mergeCell ref="B61:D61"/>
    <mergeCell ref="B74:D74"/>
    <mergeCell ref="B65:D65"/>
    <mergeCell ref="B64:D64"/>
    <mergeCell ref="B66:D66"/>
    <mergeCell ref="B67:D67"/>
    <mergeCell ref="B81:D81"/>
    <mergeCell ref="B82:D82"/>
    <mergeCell ref="B86:D86"/>
    <mergeCell ref="B87:D87"/>
    <mergeCell ref="B73:D73"/>
    <mergeCell ref="B68:D68"/>
  </mergeCells>
  <pageMargins left="0.70866141732283472" right="0.70866141732283472" top="0.78740157480314965" bottom="0.78740157480314965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cols>
    <col min="1" max="1" width="9.140625" customWidth="1"/>
  </cols>
  <sheetData/>
  <pageMargins left="0.70000000000000007" right="0.70000000000000007" top="0.78740157500000008" bottom="0.78740157500000008" header="0.30000000000000004" footer="0.3000000000000000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cols>
    <col min="1" max="1" width="9.140625" customWidth="1"/>
  </cols>
  <sheetData/>
  <pageMargins left="0.70000000000000007" right="0.70000000000000007" top="0.78740157500000008" bottom="0.78740157500000008" header="0.30000000000000004" footer="0.3000000000000000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Nekovářová Alena</dc:creator>
  <cp:lastModifiedBy>Nekovářová Alena</cp:lastModifiedBy>
  <cp:lastPrinted>2025-07-09T07:26:50Z</cp:lastPrinted>
  <dcterms:created xsi:type="dcterms:W3CDTF">2024-02-29T08:28:56Z</dcterms:created>
  <dcterms:modified xsi:type="dcterms:W3CDTF">2025-09-11T07:59:49Z</dcterms:modified>
</cp:coreProperties>
</file>